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3.- COMO ARMAR Y ANALIZAR BALANCE Y LIBRO CAJA\"/>
    </mc:Choice>
  </mc:AlternateContent>
  <xr:revisionPtr revIDLastSave="0" documentId="13_ncr:1_{2A74D190-EA61-4474-8EB7-F9B13A74F19F}" xr6:coauthVersionLast="47" xr6:coauthVersionMax="47" xr10:uidLastSave="{00000000-0000-0000-0000-000000000000}"/>
  <bookViews>
    <workbookView xWindow="-120" yWindow="-120" windowWidth="29040" windowHeight="15720" firstSheet="3" activeTab="4" xr2:uid="{00000000-000D-0000-FFFF-FFFF00000000}"/>
  </bookViews>
  <sheets>
    <sheet name="2016." sheetId="4" state="hidden" r:id="rId1"/>
    <sheet name="2017." sheetId="5" state="hidden" r:id="rId2"/>
    <sheet name="2018" sheetId="6" state="hidden" r:id="rId3"/>
    <sheet name="PARA 14 A" sheetId="8" r:id="rId4"/>
    <sheet name="PARA 14 D3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" localSheetId="0" hidden="1">'[1]dept plan'!#REF!</definedName>
    <definedName name="__123Graph_A" localSheetId="1" hidden="1">'[1]dept plan'!#REF!</definedName>
    <definedName name="__123Graph_A" localSheetId="2" hidden="1">'[1]dept plan'!#REF!</definedName>
    <definedName name="__123Graph_A" localSheetId="3" hidden="1">'[1]dept plan'!#REF!</definedName>
    <definedName name="__123Graph_A" hidden="1">'[1]dept plan'!#REF!</definedName>
    <definedName name="__123Graph_B" localSheetId="0" hidden="1">'[1]dept plan'!#REF!</definedName>
    <definedName name="__123Graph_B" localSheetId="1" hidden="1">'[1]dept plan'!#REF!</definedName>
    <definedName name="__123Graph_B" localSheetId="2" hidden="1">'[1]dept plan'!#REF!</definedName>
    <definedName name="__123Graph_B" localSheetId="3" hidden="1">'[1]dept plan'!#REF!</definedName>
    <definedName name="__123Graph_B" hidden="1">'[1]dept plan'!#REF!</definedName>
    <definedName name="__123Graph_X" localSheetId="0" hidden="1">'[1]dept plan'!#REF!</definedName>
    <definedName name="__123Graph_X" localSheetId="1" hidden="1">'[1]dept plan'!#REF!</definedName>
    <definedName name="__123Graph_X" localSheetId="2" hidden="1">'[1]dept plan'!#REF!</definedName>
    <definedName name="__123Graph_X" localSheetId="3" hidden="1">'[1]dept plan'!#REF!</definedName>
    <definedName name="__123Graph_X" hidden="1">'[1]dept plan'!#REF!</definedName>
    <definedName name="_CA" localSheetId="0">#REF!</definedName>
    <definedName name="_CA" localSheetId="1">#REF!</definedName>
    <definedName name="_CA" localSheetId="2">#REF!</definedName>
    <definedName name="_CA" localSheetId="3">#REF!</definedName>
    <definedName name="_CA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'[2]11-04-002 A'!#REF!</definedName>
    <definedName name="_Key2" localSheetId="1" hidden="1">'[2]11-04-002 A'!#REF!</definedName>
    <definedName name="_Key2" localSheetId="2" hidden="1">'[2]11-04-002 A'!#REF!</definedName>
    <definedName name="_Key2" localSheetId="3" hidden="1">'[2]11-04-002 A'!#REF!</definedName>
    <definedName name="_Key2" hidden="1">'[2]11-04-002 A'!#REF!</definedName>
    <definedName name="_Order1" hidden="1">0</definedName>
    <definedName name="_Order2" hidden="1">255</definedName>
    <definedName name="a" localSheetId="0">'[3]Tipos cbio'!#REF!</definedName>
    <definedName name="a" localSheetId="1">'[3]Tipos cbio'!#REF!</definedName>
    <definedName name="a" localSheetId="2">'[3]Tipos cbio'!#REF!</definedName>
    <definedName name="a" localSheetId="3">'[3]Tipos cbio'!#REF!</definedName>
    <definedName name="a">'[3]Tipos cbio'!#REF!</definedName>
    <definedName name="A.Fijo" hidden="1">{#N/A,#N/A,FALSE,"03070001";#N/A,#N/A,FALSE,"03070002";#N/A,#N/A,FALSE,"03090003";#N/A,#N/A,FALSE,"23190001";#N/A,#N/A,FALSE,"24470001"}</definedName>
    <definedName name="AA">[4]Datos!$B$13</definedName>
    <definedName name="ABR" localSheetId="0">#REF!</definedName>
    <definedName name="ABR" localSheetId="1">#REF!</definedName>
    <definedName name="ABR" localSheetId="2">#REF!</definedName>
    <definedName name="ABR" localSheetId="3">#REF!</definedName>
    <definedName name="ABR">#REF!</definedName>
    <definedName name="ACCESORIOS" localSheetId="0">[5]Analisis!#REF!</definedName>
    <definedName name="ACCESORIOS" localSheetId="1">[5]Analisis!#REF!</definedName>
    <definedName name="ACCESORIOS" localSheetId="2">[5]Analisis!#REF!</definedName>
    <definedName name="ACCESORIOS" localSheetId="3">[5]Analisis!#REF!</definedName>
    <definedName name="ACCESORIOS">[5]Analisis!#REF!</definedName>
    <definedName name="ACTIVO" localSheetId="0">#REF!</definedName>
    <definedName name="ACTIVO" localSheetId="1">#REF!</definedName>
    <definedName name="ACTIVO" localSheetId="2">#REF!</definedName>
    <definedName name="ACTIVO" localSheetId="3">#REF!</definedName>
    <definedName name="ACTIVO">#REF!</definedName>
    <definedName name="ACTIVOS" localSheetId="0">'[6]Activos Y Pasivos'!#REF!</definedName>
    <definedName name="ACTIVOS" localSheetId="1">'[6]Activos Y Pasivos'!#REF!</definedName>
    <definedName name="ACTIVOS" localSheetId="2">'[6]Activos Y Pasivos'!#REF!</definedName>
    <definedName name="ACTIVOS" localSheetId="3">'[6]Activos Y Pasivos'!#REF!</definedName>
    <definedName name="ACTIVOS">'[6]Activos Y Pasivos'!#REF!</definedName>
    <definedName name="AFP" localSheetId="0">[5]Analisis!#REF!</definedName>
    <definedName name="AFP" localSheetId="1">[5]Analisis!#REF!</definedName>
    <definedName name="AFP" localSheetId="2">[5]Analisis!#REF!</definedName>
    <definedName name="AFP" localSheetId="3">[5]Analisis!#REF!</definedName>
    <definedName name="AFP">[5]Analisis!#REF!</definedName>
    <definedName name="AGO" localSheetId="0">#REF!</definedName>
    <definedName name="AGO" localSheetId="1">#REF!</definedName>
    <definedName name="AGO" localSheetId="2">#REF!</definedName>
    <definedName name="AGO" localSheetId="3">#REF!</definedName>
    <definedName name="AGO">#REF!</definedName>
    <definedName name="ALEJA" localSheetId="0">#REF!</definedName>
    <definedName name="ALEJA" localSheetId="1">#REF!</definedName>
    <definedName name="ALEJA" localSheetId="2">#REF!</definedName>
    <definedName name="ALEJA" localSheetId="3">#REF!</definedName>
    <definedName name="ALEJA">#REF!</definedName>
    <definedName name="Area_a_imprimir" localSheetId="0">'[3]Tipos cbio'!#REF!</definedName>
    <definedName name="Area_a_imprimir" localSheetId="1">'[3]Tipos cbio'!#REF!</definedName>
    <definedName name="Area_a_imprimir" localSheetId="2">'[3]Tipos cbio'!#REF!</definedName>
    <definedName name="Area_a_imprimir" localSheetId="3">'[3]Tipos cbio'!#REF!</definedName>
    <definedName name="Area_a_imprimir">'[3]Tipos cbio'!#REF!</definedName>
    <definedName name="_xlnm.Print_Area" localSheetId="0">'2016.'!$A$1:$O$32</definedName>
    <definedName name="_xlnm.Print_Area" localSheetId="1">'2017.'!$A$1:$O$34</definedName>
    <definedName name="_xlnm.Print_Area" localSheetId="2">'2018'!$A$1:$O$36</definedName>
    <definedName name="_xlnm.Print_Area" localSheetId="3">'PARA 14 A'!$A$1:$O$37</definedName>
    <definedName name="_xlnm.Print_Area">#REF!</definedName>
    <definedName name="AS">#REF!</definedName>
    <definedName name="average" localSheetId="0">[7]EERR!#REF!</definedName>
    <definedName name="average" localSheetId="1">[7]EERR!#REF!</definedName>
    <definedName name="average" localSheetId="2">[7]EERR!#REF!</definedName>
    <definedName name="average" localSheetId="3">[7]EERR!#REF!</definedName>
    <definedName name="average">[7]EERR!#REF!</definedName>
    <definedName name="average2" localSheetId="0">[7]EERR!#REF!</definedName>
    <definedName name="average2" localSheetId="1">[7]EERR!#REF!</definedName>
    <definedName name="average2" localSheetId="2">[7]EERR!#REF!</definedName>
    <definedName name="average2" localSheetId="3">[7]EERR!#REF!</definedName>
    <definedName name="average2">[7]EERR!#REF!</definedName>
    <definedName name="caca" localSheetId="0">#REF!</definedName>
    <definedName name="caca" localSheetId="1">#REF!</definedName>
    <definedName name="caca" localSheetId="2">#REF!</definedName>
    <definedName name="caca" localSheetId="3">#REF!</definedName>
    <definedName name="caca">#REF!</definedName>
    <definedName name="CACA1">#REF!</definedName>
    <definedName name="CAn" localSheetId="0">#REF!</definedName>
    <definedName name="CAn" localSheetId="1">#REF!</definedName>
    <definedName name="CAn" localSheetId="2">#REF!</definedName>
    <definedName name="CAn" localSheetId="3">#REF!</definedName>
    <definedName name="CAn">#REF!</definedName>
    <definedName name="CAPITAL" localSheetId="0">[5]Analisis!#REF!</definedName>
    <definedName name="CAPITAL" localSheetId="1">[5]Analisis!#REF!</definedName>
    <definedName name="CAPITAL" localSheetId="2">[5]Analisis!#REF!</definedName>
    <definedName name="CAPITAL" localSheetId="3">[5]Analisis!#REF!</definedName>
    <definedName name="CAPITAL">[5]Analisis!#REF!</definedName>
    <definedName name="CAx" localSheetId="0">#REF!</definedName>
    <definedName name="CAx" localSheetId="1">#REF!</definedName>
    <definedName name="CAx" localSheetId="2">#REF!</definedName>
    <definedName name="CAx" localSheetId="3">#REF!</definedName>
    <definedName name="CAx">#REF!</definedName>
    <definedName name="CENTRAL" localSheetId="0">[5]Analisis!#REF!</definedName>
    <definedName name="CENTRAL" localSheetId="1">[5]Analisis!#REF!</definedName>
    <definedName name="CENTRAL" localSheetId="2">[5]Analisis!#REF!</definedName>
    <definedName name="CENTRAL" localSheetId="3">[5]Analisis!#REF!</definedName>
    <definedName name="CENTRAL">[5]Analisis!#REF!</definedName>
    <definedName name="cierre" localSheetId="0">[8]ANALISIS!#REF!</definedName>
    <definedName name="cierre" localSheetId="1">[8]ANALISIS!#REF!</definedName>
    <definedName name="cierre" localSheetId="2">[8]ANALISIS!#REF!</definedName>
    <definedName name="cierre" localSheetId="3">[8]ANALISIS!#REF!</definedName>
    <definedName name="cierre">[8]ANALISIS!#REF!</definedName>
    <definedName name="cierre2" localSheetId="0">[9]ANALYSIS!#REF!</definedName>
    <definedName name="cierre2" localSheetId="1">[9]ANALYSIS!#REF!</definedName>
    <definedName name="cierre2" localSheetId="2">[9]ANALYSIS!#REF!</definedName>
    <definedName name="cierre2" localSheetId="3">[9]ANALYSIS!#REF!</definedName>
    <definedName name="cierre2">[9]ANALYSIS!#REF!</definedName>
    <definedName name="CLIENTES" localSheetId="0">'[10]ANALISIS ACT-PAS'!#REF!</definedName>
    <definedName name="CLIENTES" localSheetId="1">'[10]ANALISIS ACT-PAS'!#REF!</definedName>
    <definedName name="CLIENTES" localSheetId="2">'[10]ANALISIS ACT-PAS'!#REF!</definedName>
    <definedName name="CLIENTES" localSheetId="3">'[10]ANALISIS ACT-PAS'!#REF!</definedName>
    <definedName name="CLIENTES">'[10]ANALISIS ACT-PAS'!#REF!</definedName>
    <definedName name="closing" localSheetId="0">#REF!</definedName>
    <definedName name="closing" localSheetId="1">#REF!</definedName>
    <definedName name="closing" localSheetId="2">#REF!</definedName>
    <definedName name="closing" localSheetId="3">#REF!</definedName>
    <definedName name="closing">#REF!</definedName>
    <definedName name="CPI" localSheetId="0">#REF!</definedName>
    <definedName name="CPI" localSheetId="1">#REF!</definedName>
    <definedName name="CPI" localSheetId="2">#REF!</definedName>
    <definedName name="CPI" localSheetId="3">#REF!</definedName>
    <definedName name="CPI">#REF!</definedName>
    <definedName name="CTAPESONAL" localSheetId="0">'[10]ANALISIS ACT-PAS'!#REF!</definedName>
    <definedName name="CTAPESONAL" localSheetId="1">'[10]ANALISIS ACT-PAS'!#REF!</definedName>
    <definedName name="CTAPESONAL" localSheetId="2">'[10]ANALISIS ACT-PAS'!#REF!</definedName>
    <definedName name="CTAPESONAL" localSheetId="3">'[10]ANALISIS ACT-PAS'!#REF!</definedName>
    <definedName name="CTAPESONAL">'[10]ANALISIS ACT-PAS'!#REF!</definedName>
    <definedName name="DEPACCESORIOS" localSheetId="0">[5]Analisis!#REF!</definedName>
    <definedName name="DEPACCESORIOS" localSheetId="1">[5]Analisis!#REF!</definedName>
    <definedName name="DEPACCESORIOS" localSheetId="2">[5]Analisis!#REF!</definedName>
    <definedName name="DEPACCESORIOS" localSheetId="3">[5]Analisis!#REF!</definedName>
    <definedName name="DEPACCESORIOS">[5]Analisis!#REF!</definedName>
    <definedName name="DEPCENTRAL" localSheetId="0">[5]Analisis!#REF!</definedName>
    <definedName name="DEPCENTRAL" localSheetId="1">[5]Analisis!#REF!</definedName>
    <definedName name="DEPCENTRAL" localSheetId="2">[5]Analisis!#REF!</definedName>
    <definedName name="DEPCENTRAL" localSheetId="3">[5]Analisis!#REF!</definedName>
    <definedName name="DEPCENTRAL">[5]Analisis!#REF!</definedName>
    <definedName name="DEPEQUIPOS" localSheetId="0">[5]Analisis!#REF!</definedName>
    <definedName name="DEPEQUIPOS" localSheetId="1">[5]Analisis!#REF!</definedName>
    <definedName name="DEPEQUIPOS" localSheetId="2">[5]Analisis!#REF!</definedName>
    <definedName name="DEPEQUIPOS" localSheetId="3">[5]Analisis!#REF!</definedName>
    <definedName name="DEPEQUIPOS">[5]Analisis!#REF!</definedName>
    <definedName name="DEPMAQUINAS" localSheetId="0">[5]Analisis!#REF!</definedName>
    <definedName name="DEPMAQUINAS" localSheetId="1">[5]Analisis!#REF!</definedName>
    <definedName name="DEPMAQUINAS" localSheetId="2">[5]Analisis!#REF!</definedName>
    <definedName name="DEPMAQUINAS" localSheetId="3">[5]Analisis!#REF!</definedName>
    <definedName name="DEPMAQUINAS">[5]Analisis!#REF!</definedName>
    <definedName name="DEPMUEBLES" localSheetId="0">[5]Analisis!#REF!</definedName>
    <definedName name="DEPMUEBLES" localSheetId="1">[5]Analisis!#REF!</definedName>
    <definedName name="DEPMUEBLES" localSheetId="2">[5]Analisis!#REF!</definedName>
    <definedName name="DEPMUEBLES" localSheetId="3">[5]Analisis!#REF!</definedName>
    <definedName name="DEPMUEBLES">[5]Analisis!#REF!</definedName>
    <definedName name="DEPREMODELACION" localSheetId="0">[5]Analisis!#REF!</definedName>
    <definedName name="DEPREMODELACION" localSheetId="1">[5]Analisis!#REF!</definedName>
    <definedName name="DEPREMODELACION" localSheetId="2">[5]Analisis!#REF!</definedName>
    <definedName name="DEPREMODELACION" localSheetId="3">[5]Analisis!#REF!</definedName>
    <definedName name="DEPREMODELACION">[5]Analisis!#REF!</definedName>
    <definedName name="DEPSOFTWARE" localSheetId="0">[5]Analisis!#REF!</definedName>
    <definedName name="DEPSOFTWARE" localSheetId="1">[5]Analisis!#REF!</definedName>
    <definedName name="DEPSOFTWARE" localSheetId="2">[5]Analisis!#REF!</definedName>
    <definedName name="DEPSOFTWARE" localSheetId="3">[5]Analisis!#REF!</definedName>
    <definedName name="DEPSOFTWARE">[5]Analisis!#REF!</definedName>
    <definedName name="DEPVEHICULO" localSheetId="0">[5]Analisis!#REF!</definedName>
    <definedName name="DEPVEHICULO" localSheetId="1">[5]Analisis!#REF!</definedName>
    <definedName name="DEPVEHICULO" localSheetId="2">[5]Analisis!#REF!</definedName>
    <definedName name="DEPVEHICULO" localSheetId="3">[5]Analisis!#REF!</definedName>
    <definedName name="DEPVEHICULO">[5]Analisis!#REF!</definedName>
    <definedName name="DIC" localSheetId="0">#REF!</definedName>
    <definedName name="DIC" localSheetId="1">#REF!</definedName>
    <definedName name="DIC" localSheetId="2">#REF!</definedName>
    <definedName name="DIC" localSheetId="3">#REF!</definedName>
    <definedName name="DIC">#REF!</definedName>
    <definedName name="ENE" localSheetId="0">#REF!</definedName>
    <definedName name="ENE" localSheetId="1">#REF!</definedName>
    <definedName name="ENE" localSheetId="2">#REF!</definedName>
    <definedName name="ENE" localSheetId="3">#REF!</definedName>
    <definedName name="ENE">#REF!</definedName>
    <definedName name="EQUIPOS" localSheetId="0">[5]Analisis!#REF!</definedName>
    <definedName name="EQUIPOS" localSheetId="1">[5]Analisis!#REF!</definedName>
    <definedName name="EQUIPOS" localSheetId="2">[5]Analisis!#REF!</definedName>
    <definedName name="EQUIPOS" localSheetId="3">[5]Analisis!#REF!</definedName>
    <definedName name="EQUIPOS">[5]Analisis!#REF!</definedName>
    <definedName name="FEB" localSheetId="0">#REF!</definedName>
    <definedName name="FEB" localSheetId="1">#REF!</definedName>
    <definedName name="FEB" localSheetId="2">#REF!</definedName>
    <definedName name="FEB" localSheetId="3">#REF!</definedName>
    <definedName name="FEB">#REF!</definedName>
    <definedName name="FECHA" localSheetId="0">#REF!</definedName>
    <definedName name="FECHA" localSheetId="1">#REF!</definedName>
    <definedName name="FECHA" localSheetId="2">#REF!</definedName>
    <definedName name="FECHA" localSheetId="3">#REF!</definedName>
    <definedName name="FECHA">#REF!</definedName>
    <definedName name="fijo" localSheetId="0">[11]ANALYSIS!#REF!</definedName>
    <definedName name="fijo" localSheetId="1">[11]ANALYSIS!#REF!</definedName>
    <definedName name="fijo" localSheetId="2">[11]ANALYSIS!#REF!</definedName>
    <definedName name="fijo" localSheetId="3">[11]ANALYSIS!#REF!</definedName>
    <definedName name="fijo">[11]ANALYSIS!#REF!</definedName>
    <definedName name="FMUTUO" localSheetId="0">[12]Analisis!#REF!</definedName>
    <definedName name="FMUTUO" localSheetId="1">[12]Analisis!#REF!</definedName>
    <definedName name="FMUTUO" localSheetId="2">[12]Analisis!#REF!</definedName>
    <definedName name="FMUTUO" localSheetId="3">[12]Analisis!#REF!</definedName>
    <definedName name="FMUTUO">[12]Analisis!#REF!</definedName>
    <definedName name="GARANTIA" localSheetId="0">[5]Analisis!#REF!</definedName>
    <definedName name="GARANTIA" localSheetId="1">[5]Analisis!#REF!</definedName>
    <definedName name="GARANTIA" localSheetId="2">[5]Analisis!#REF!</definedName>
    <definedName name="GARANTIA" localSheetId="3">[5]Analisis!#REF!</definedName>
    <definedName name="GARANTIA">[5]Analisis!#REF!</definedName>
    <definedName name="hhh" hidden="1">{#N/A,#N/A,FALSE,"03070001";#N/A,#N/A,FALSE,"03070002";#N/A,#N/A,FALSE,"03090003";#N/A,#N/A,FALSE,"23190001";#N/A,#N/A,FALSE,"24470001"}</definedName>
    <definedName name="HONORARIOS" localSheetId="0">[5]Analisis!#REF!</definedName>
    <definedName name="HONORARIOS" localSheetId="1">[5]Analisis!#REF!</definedName>
    <definedName name="HONORARIOS" localSheetId="2">[5]Analisis!#REF!</definedName>
    <definedName name="HONORARIOS" localSheetId="3">[5]Analisis!#REF!</definedName>
    <definedName name="HONORARIOS">[5]Analisis!#REF!</definedName>
    <definedName name="IMPTOCATEGORIA" localSheetId="0">[5]Analisis!#REF!</definedName>
    <definedName name="IMPTOCATEGORIA" localSheetId="1">[5]Analisis!#REF!</definedName>
    <definedName name="IMPTOCATEGORIA" localSheetId="2">[5]Analisis!#REF!</definedName>
    <definedName name="IMPTOCATEGORIA" localSheetId="3">[5]Analisis!#REF!</definedName>
    <definedName name="IMPTOCATEGORIA">[5]Analisis!#REF!</definedName>
    <definedName name="IMPTOUNICO" localSheetId="0">[5]Analisis!#REF!</definedName>
    <definedName name="IMPTOUNICO" localSheetId="1">[5]Analisis!#REF!</definedName>
    <definedName name="IMPTOUNICO" localSheetId="2">[5]Analisis!#REF!</definedName>
    <definedName name="IMPTOUNICO" localSheetId="3">[5]Analisis!#REF!</definedName>
    <definedName name="IMPTOUNICO">[5]Analisis!#REF!</definedName>
    <definedName name="INP" localSheetId="0">[5]Analisis!#REF!</definedName>
    <definedName name="INP" localSheetId="1">[5]Analisis!#REF!</definedName>
    <definedName name="INP" localSheetId="2">[5]Analisis!#REF!</definedName>
    <definedName name="INP" localSheetId="3">[5]Analisis!#REF!</definedName>
    <definedName name="INP">[5]Analisis!#REF!</definedName>
    <definedName name="ISAPRE" localSheetId="0">[5]Analisis!#REF!</definedName>
    <definedName name="ISAPRE" localSheetId="1">[5]Analisis!#REF!</definedName>
    <definedName name="ISAPRE" localSheetId="2">[5]Analisis!#REF!</definedName>
    <definedName name="ISAPRE" localSheetId="3">[5]Analisis!#REF!</definedName>
    <definedName name="ISAPRE">[5]Analisis!#REF!</definedName>
    <definedName name="JUL" localSheetId="0">#REF!</definedName>
    <definedName name="JUL" localSheetId="1">#REF!</definedName>
    <definedName name="JUL" localSheetId="2">#REF!</definedName>
    <definedName name="JUL" localSheetId="3">#REF!</definedName>
    <definedName name="JUL">#REF!</definedName>
    <definedName name="JUN" localSheetId="0">#REF!</definedName>
    <definedName name="JUN" localSheetId="1">#REF!</definedName>
    <definedName name="JUN" localSheetId="2">#REF!</definedName>
    <definedName name="JUN" localSheetId="3">#REF!</definedName>
    <definedName name="JUN">#REF!</definedName>
    <definedName name="lllll" localSheetId="0">#REF!</definedName>
    <definedName name="lllll" localSheetId="1">#REF!</definedName>
    <definedName name="lllll" localSheetId="2">#REF!</definedName>
    <definedName name="lllll" localSheetId="3">#REF!</definedName>
    <definedName name="lllll">#REF!</definedName>
    <definedName name="MAQUINAS" localSheetId="0">'[10]ANALISIS ACT-PAS'!#REF!</definedName>
    <definedName name="MAQUINAS" localSheetId="1">'[10]ANALISIS ACT-PAS'!#REF!</definedName>
    <definedName name="MAQUINAS" localSheetId="2">'[10]ANALISIS ACT-PAS'!#REF!</definedName>
    <definedName name="MAQUINAS" localSheetId="3">'[10]ANALISIS ACT-PAS'!#REF!</definedName>
    <definedName name="MAQUINAS">'[10]ANALISIS ACT-PAS'!#REF!</definedName>
    <definedName name="MAR" localSheetId="0">#REF!</definedName>
    <definedName name="MAR" localSheetId="1">#REF!</definedName>
    <definedName name="MAR" localSheetId="2">#REF!</definedName>
    <definedName name="MAR" localSheetId="3">#REF!</definedName>
    <definedName name="MAR">#REF!</definedName>
    <definedName name="MAY" localSheetId="0">#REF!</definedName>
    <definedName name="MAY" localSheetId="1">#REF!</definedName>
    <definedName name="MAY" localSheetId="2">#REF!</definedName>
    <definedName name="MAY" localSheetId="3">#REF!</definedName>
    <definedName name="MAY">#REF!</definedName>
    <definedName name="MOBIL" localSheetId="0">#REF!</definedName>
    <definedName name="MOBIL" localSheetId="1">#REF!</definedName>
    <definedName name="MOBIL" localSheetId="2">#REF!</definedName>
    <definedName name="MOBIL" localSheetId="3">#REF!</definedName>
    <definedName name="MOBIL">#REF!</definedName>
    <definedName name="MUEBLES" localSheetId="0">[5]Analisis!#REF!</definedName>
    <definedName name="MUEBLES" localSheetId="1">[5]Analisis!#REF!</definedName>
    <definedName name="MUEBLES" localSheetId="2">[5]Analisis!#REF!</definedName>
    <definedName name="MUEBLES" localSheetId="3">[5]Analisis!#REF!</definedName>
    <definedName name="MUEBLES">[5]Analisis!#REF!</definedName>
    <definedName name="NOV" localSheetId="0">#REF!</definedName>
    <definedName name="NOV" localSheetId="1">#REF!</definedName>
    <definedName name="NOV" localSheetId="2">#REF!</definedName>
    <definedName name="NOV" localSheetId="3">#REF!</definedName>
    <definedName name="NOV">#REF!</definedName>
    <definedName name="NUEVA" hidden="1">{#N/A,#N/A,FALSE,"03070001";#N/A,#N/A,FALSE,"03070002";#N/A,#N/A,FALSE,"03090003";#N/A,#N/A,FALSE,"23190001";#N/A,#N/A,FALSE,"24470001"}</definedName>
    <definedName name="OCT" localSheetId="0">#REF!</definedName>
    <definedName name="OCT" localSheetId="1">#REF!</definedName>
    <definedName name="OCT" localSheetId="2">#REF!</definedName>
    <definedName name="OCT" localSheetId="3">#REF!</definedName>
    <definedName name="OCT">#REF!</definedName>
    <definedName name="PAGARCHRISTER" localSheetId="0">[12]Analisis!#REF!</definedName>
    <definedName name="PAGARCHRISTER" localSheetId="1">[12]Analisis!#REF!</definedName>
    <definedName name="PAGARCHRISTER" localSheetId="2">[12]Analisis!#REF!</definedName>
    <definedName name="PAGARCHRISTER" localSheetId="3">[12]Analisis!#REF!</definedName>
    <definedName name="PAGARCHRISTER">[12]Analisis!#REF!</definedName>
    <definedName name="PASIVO" localSheetId="0">#REF!</definedName>
    <definedName name="PASIVO" localSheetId="1">#REF!</definedName>
    <definedName name="PASIVO" localSheetId="2">#REF!</definedName>
    <definedName name="PASIVO" localSheetId="3">#REF!</definedName>
    <definedName name="PASIVO">#REF!</definedName>
    <definedName name="PASIVOS" localSheetId="0">#REF!</definedName>
    <definedName name="PASIVOS" localSheetId="1">#REF!</definedName>
    <definedName name="PASIVOS" localSheetId="2">#REF!</definedName>
    <definedName name="PASIVOS" localSheetId="3">#REF!</definedName>
    <definedName name="PASIVOS">#REF!</definedName>
    <definedName name="PORENTERAR" localSheetId="0">[5]Analisis!#REF!</definedName>
    <definedName name="PORENTERAR" localSheetId="1">[5]Analisis!#REF!</definedName>
    <definedName name="PORENTERAR" localSheetId="2">[5]Analisis!#REF!</definedName>
    <definedName name="PORENTERAR" localSheetId="3">[5]Analisis!#REF!</definedName>
    <definedName name="PORENTERAR">[5]Analisis!#REF!</definedName>
    <definedName name="PORPAGAR" localSheetId="0">[5]Analisis!#REF!</definedName>
    <definedName name="PORPAGAR" localSheetId="1">[5]Analisis!#REF!</definedName>
    <definedName name="PORPAGAR" localSheetId="2">[5]Analisis!#REF!</definedName>
    <definedName name="PORPAGAR" localSheetId="3">[5]Analisis!#REF!</definedName>
    <definedName name="PORPAGAR">[5]Analisis!#REF!</definedName>
    <definedName name="PORRENDIR" localSheetId="0">'[10]ANALISIS ACT-PAS'!#REF!</definedName>
    <definedName name="PORRENDIR" localSheetId="1">'[10]ANALISIS ACT-PAS'!#REF!</definedName>
    <definedName name="PORRENDIR" localSheetId="2">'[10]ANALISIS ACT-PAS'!#REF!</definedName>
    <definedName name="PORRENDIR" localSheetId="3">'[10]ANALISIS ACT-PAS'!#REF!</definedName>
    <definedName name="PORRENDIR">'[10]ANALISIS ACT-PAS'!#REF!</definedName>
    <definedName name="PPP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OVISIONES" localSheetId="0">[5]Analisis!#REF!</definedName>
    <definedName name="PROVISIONES" localSheetId="1">[5]Analisis!#REF!</definedName>
    <definedName name="PROVISIONES" localSheetId="2">[5]Analisis!#REF!</definedName>
    <definedName name="PROVISIONES" localSheetId="3">[5]Analisis!#REF!</definedName>
    <definedName name="PROVISIONES">[5]Analisis!#REF!</definedName>
    <definedName name="REMODELACION" localSheetId="0">[5]Analisis!#REF!</definedName>
    <definedName name="REMODELACION" localSheetId="1">[5]Analisis!#REF!</definedName>
    <definedName name="REMODELACION" localSheetId="2">[5]Analisis!#REF!</definedName>
    <definedName name="REMODELACION" localSheetId="3">[5]Analisis!#REF!</definedName>
    <definedName name="REMODELACION">[5]Analisis!#REF!</definedName>
    <definedName name="RESULTADO" localSheetId="0">#REF!</definedName>
    <definedName name="RESULTADO" localSheetId="1">#REF!</definedName>
    <definedName name="RESULTADO" localSheetId="2">#REF!</definedName>
    <definedName name="RESULTADO" localSheetId="3">#REF!</definedName>
    <definedName name="RESULTADO">#REF!</definedName>
    <definedName name="REVALORIZACION" localSheetId="0">[5]Analisis!#REF!</definedName>
    <definedName name="REVALORIZACION" localSheetId="1">[5]Analisis!#REF!</definedName>
    <definedName name="REVALORIZACION" localSheetId="2">[5]Analisis!#REF!</definedName>
    <definedName name="REVALORIZACION" localSheetId="3">[5]Analisis!#REF!</definedName>
    <definedName name="REVALORIZACION">[5]Analisis!#REF!</definedName>
    <definedName name="SEGUROS" localSheetId="0">'[10]ANALISIS ACT-PAS'!#REF!</definedName>
    <definedName name="SEGUROS" localSheetId="1">'[10]ANALISIS ACT-PAS'!#REF!</definedName>
    <definedName name="SEGUROS" localSheetId="2">'[10]ANALISIS ACT-PAS'!#REF!</definedName>
    <definedName name="SEGUROS" localSheetId="3">'[10]ANALISIS ACT-PAS'!#REF!</definedName>
    <definedName name="SEGUROS">'[10]ANALISIS ACT-PAS'!#REF!</definedName>
    <definedName name="SEP" localSheetId="0">#REF!</definedName>
    <definedName name="SEP" localSheetId="1">#REF!</definedName>
    <definedName name="SEP" localSheetId="2">#REF!</definedName>
    <definedName name="SEP" localSheetId="3">#REF!</definedName>
    <definedName name="SEP">#REF!</definedName>
    <definedName name="SOCSAAB" localSheetId="0">[5]Analisis!#REF!</definedName>
    <definedName name="SOCSAAB" localSheetId="1">[5]Analisis!#REF!</definedName>
    <definedName name="SOCSAAB" localSheetId="2">[5]Analisis!#REF!</definedName>
    <definedName name="SOCSAAB" localSheetId="3">[5]Analisis!#REF!</definedName>
    <definedName name="SOCSAAB">[5]Analisis!#REF!</definedName>
    <definedName name="SOFTWARE" localSheetId="0">[5]Analisis!#REF!</definedName>
    <definedName name="SOFTWARE" localSheetId="1">[5]Analisis!#REF!</definedName>
    <definedName name="SOFTWARE" localSheetId="2">[5]Analisis!#REF!</definedName>
    <definedName name="SOFTWARE" localSheetId="3">[5]Analisis!#REF!</definedName>
    <definedName name="SOFTWARE">[5]Analisis!#REF!</definedName>
    <definedName name="sso_charges" localSheetId="0">#REF!</definedName>
    <definedName name="sso_charges" localSheetId="1">#REF!</definedName>
    <definedName name="sso_charges" localSheetId="2">#REF!</definedName>
    <definedName name="sso_charges" localSheetId="3">#REF!</definedName>
    <definedName name="sso_charges">#REF!</definedName>
    <definedName name="sso_detail" localSheetId="0">#REF!</definedName>
    <definedName name="sso_detail" localSheetId="1">#REF!</definedName>
    <definedName name="sso_detail" localSheetId="2">#REF!</definedName>
    <definedName name="sso_detail" localSheetId="3">#REF!</definedName>
    <definedName name="sso_detail">#REF!</definedName>
    <definedName name="US" localSheetId="0">#REF!</definedName>
    <definedName name="US" localSheetId="1">#REF!</definedName>
    <definedName name="US" localSheetId="2">#REF!</definedName>
    <definedName name="US" localSheetId="3">#REF!</definedName>
    <definedName name="US">#REF!</definedName>
    <definedName name="VEHICULO" localSheetId="0">[5]Analisis!#REF!</definedName>
    <definedName name="VEHICULO" localSheetId="1">[5]Analisis!#REF!</definedName>
    <definedName name="VEHICULO" localSheetId="2">[5]Analisis!#REF!</definedName>
    <definedName name="VEHICULO" localSheetId="3">[5]Analisis!#REF!</definedName>
    <definedName name="VEHICULO">[5]Analisis!#REF!</definedName>
    <definedName name="wrn.bsprint." hidden="1">{#N/A,#N/A,FALSE,"03070001";#N/A,#N/A,FALSE,"03070002";#N/A,#N/A,FALSE,"03090003";#N/A,#N/A,FALSE,"23190001";#N/A,#N/A,FALSE,"24470001"}</definedName>
    <definedName name="wrn.jun98." hidden="1">{#N/A,#N/A,FALSE,"BCE";#N/A,#N/A,FALSE,"E_R";#N/A,#N/A,FALSE,"ANA";#N/A,#N/A,FALSE,"PAT";#N/A,#N/A,FALSE,"A_F";#N/A,#N/A,FALSE,"INV";#N/A,#N/A,FALSE,"M_V";#N/A,#N/A,FALSE,"C_M";#N/A,#N/A,FALSE,"BCECONS";#N/A,#N/A,FALSE,"ERCONS";#N/A,#N/A,FALSE,"PLANILL"}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9" l="1"/>
  <c r="L9" i="9"/>
  <c r="N9" i="8"/>
  <c r="L9" i="8"/>
  <c r="G9" i="8"/>
  <c r="O9" i="8"/>
  <c r="H32" i="8"/>
  <c r="G9" i="9"/>
  <c r="O9" i="9"/>
  <c r="L6" i="8" l="1"/>
  <c r="J1" i="8"/>
  <c r="I22" i="9"/>
  <c r="I26" i="9" s="1"/>
  <c r="I28" i="9" s="1"/>
  <c r="E22" i="9"/>
  <c r="E26" i="9" s="1"/>
  <c r="E28" i="9" s="1"/>
  <c r="D22" i="9"/>
  <c r="O20" i="9"/>
  <c r="H20" i="9"/>
  <c r="O19" i="9"/>
  <c r="H19" i="9"/>
  <c r="O18" i="9"/>
  <c r="L18" i="9"/>
  <c r="M18" i="9" s="1"/>
  <c r="H18" i="9"/>
  <c r="G18" i="9"/>
  <c r="N18" i="9" s="1"/>
  <c r="O17" i="9"/>
  <c r="H17" i="9"/>
  <c r="G17" i="9"/>
  <c r="L17" i="9" s="1"/>
  <c r="O16" i="9"/>
  <c r="L16" i="9"/>
  <c r="H16" i="9"/>
  <c r="M16" i="9" s="1"/>
  <c r="N16" i="9" s="1"/>
  <c r="G16" i="9"/>
  <c r="O15" i="9"/>
  <c r="H15" i="9"/>
  <c r="G15" i="9"/>
  <c r="L15" i="9" s="1"/>
  <c r="O14" i="9"/>
  <c r="L14" i="9"/>
  <c r="M14" i="9" s="1"/>
  <c r="H14" i="9"/>
  <c r="G14" i="9"/>
  <c r="N14" i="9" s="1"/>
  <c r="O13" i="9"/>
  <c r="O12" i="9"/>
  <c r="O11" i="9"/>
  <c r="O10" i="9"/>
  <c r="H9" i="9"/>
  <c r="H22" i="9" s="1"/>
  <c r="H26" i="9" s="1"/>
  <c r="H9" i="8"/>
  <c r="M9" i="8" s="1"/>
  <c r="E22" i="8"/>
  <c r="L9" i="4"/>
  <c r="I22" i="8"/>
  <c r="I26" i="8" s="1"/>
  <c r="I28" i="8" s="1"/>
  <c r="D22" i="8"/>
  <c r="D26" i="8" s="1"/>
  <c r="D28" i="8" s="1"/>
  <c r="O20" i="8"/>
  <c r="H20" i="8"/>
  <c r="L20" i="8" s="1"/>
  <c r="M20" i="8" s="1"/>
  <c r="N20" i="8" s="1"/>
  <c r="O19" i="8"/>
  <c r="H19" i="8"/>
  <c r="O18" i="8"/>
  <c r="H18" i="8"/>
  <c r="G18" i="8"/>
  <c r="O17" i="8"/>
  <c r="H17" i="8"/>
  <c r="G17" i="8"/>
  <c r="L17" i="8" s="1"/>
  <c r="M17" i="8" s="1"/>
  <c r="O16" i="8"/>
  <c r="H16" i="8"/>
  <c r="G16" i="8"/>
  <c r="O15" i="8"/>
  <c r="H15" i="8"/>
  <c r="G15" i="8"/>
  <c r="O14" i="8"/>
  <c r="H14" i="8"/>
  <c r="G14" i="8"/>
  <c r="O13" i="8"/>
  <c r="O12" i="8"/>
  <c r="O11" i="8"/>
  <c r="O10" i="8"/>
  <c r="G22" i="9" l="1"/>
  <c r="G26" i="9" s="1"/>
  <c r="H32" i="9" s="1"/>
  <c r="H35" i="9" s="1"/>
  <c r="L6" i="9"/>
  <c r="D26" i="9"/>
  <c r="D28" i="9" s="1"/>
  <c r="H28" i="9"/>
  <c r="L32" i="9" s="1"/>
  <c r="M33" i="9"/>
  <c r="K26" i="9"/>
  <c r="K28" i="9" s="1"/>
  <c r="M17" i="9"/>
  <c r="N17" i="9" s="1"/>
  <c r="M15" i="9"/>
  <c r="N15" i="9" s="1"/>
  <c r="L19" i="9"/>
  <c r="M19" i="9" s="1"/>
  <c r="N19" i="9" s="1"/>
  <c r="L22" i="9"/>
  <c r="L26" i="9" s="1"/>
  <c r="L20" i="9"/>
  <c r="M20" i="9" s="1"/>
  <c r="N20" i="9" s="1"/>
  <c r="G22" i="8"/>
  <c r="G26" i="8" s="1"/>
  <c r="L15" i="8"/>
  <c r="M15" i="8" s="1"/>
  <c r="N15" i="8" s="1"/>
  <c r="L14" i="8"/>
  <c r="M14" i="8" s="1"/>
  <c r="N14" i="8" s="1"/>
  <c r="L16" i="8"/>
  <c r="M16" i="8" s="1"/>
  <c r="N16" i="8" s="1"/>
  <c r="N17" i="8"/>
  <c r="L18" i="8"/>
  <c r="M18" i="8" s="1"/>
  <c r="N18" i="8" s="1"/>
  <c r="L19" i="8"/>
  <c r="M19" i="8" s="1"/>
  <c r="N19" i="8" s="1"/>
  <c r="J26" i="9" l="1"/>
  <c r="J28" i="9" s="1"/>
  <c r="G28" i="9"/>
  <c r="I33" i="9" s="1"/>
  <c r="I35" i="9" s="1"/>
  <c r="H35" i="8"/>
  <c r="J26" i="8"/>
  <c r="J28" i="8" s="1"/>
  <c r="L28" i="9"/>
  <c r="D32" i="9" s="1"/>
  <c r="E33" i="9"/>
  <c r="E35" i="9" s="1"/>
  <c r="M9" i="9"/>
  <c r="G28" i="8"/>
  <c r="I33" i="8" s="1"/>
  <c r="I35" i="8" s="1"/>
  <c r="G9" i="5"/>
  <c r="D35" i="9" l="1"/>
  <c r="D40" i="9"/>
  <c r="M22" i="9"/>
  <c r="M26" i="9" s="1"/>
  <c r="M28" i="9" s="1"/>
  <c r="N22" i="9"/>
  <c r="N26" i="9" s="1"/>
  <c r="N28" i="9" s="1"/>
  <c r="O20" i="6"/>
  <c r="H20" i="6"/>
  <c r="O18" i="5"/>
  <c r="O18" i="6" s="1"/>
  <c r="H18" i="5"/>
  <c r="G18" i="5"/>
  <c r="O14" i="4"/>
  <c r="O14" i="5" s="1"/>
  <c r="O14" i="6" s="1"/>
  <c r="G14" i="4"/>
  <c r="L14" i="4" s="1"/>
  <c r="M14" i="4" s="1"/>
  <c r="H14" i="4"/>
  <c r="O13" i="4"/>
  <c r="G13" i="4"/>
  <c r="L13" i="4" s="1"/>
  <c r="M13" i="4" s="1"/>
  <c r="H13" i="4"/>
  <c r="O10" i="4"/>
  <c r="H10" i="4"/>
  <c r="G10" i="4"/>
  <c r="I22" i="6"/>
  <c r="I20" i="5"/>
  <c r="I18" i="4"/>
  <c r="E18" i="4"/>
  <c r="O9" i="4"/>
  <c r="H9" i="4"/>
  <c r="G9" i="4"/>
  <c r="D18" i="4"/>
  <c r="O19" i="6"/>
  <c r="H19" i="6"/>
  <c r="J10" i="5" l="1"/>
  <c r="O10" i="5" s="1"/>
  <c r="J9" i="5"/>
  <c r="O9" i="5" s="1"/>
  <c r="O13" i="5"/>
  <c r="J13" i="5"/>
  <c r="N13" i="4"/>
  <c r="G13" i="5" s="1"/>
  <c r="E13" i="5"/>
  <c r="H13" i="5" s="1"/>
  <c r="N14" i="4"/>
  <c r="G14" i="5" s="1"/>
  <c r="E14" i="5"/>
  <c r="H14" i="5" s="1"/>
  <c r="L20" i="6"/>
  <c r="M20" i="6" s="1"/>
  <c r="N20" i="6" s="1"/>
  <c r="L18" i="5"/>
  <c r="M18" i="5" s="1"/>
  <c r="L10" i="4"/>
  <c r="M10" i="4" s="1"/>
  <c r="E10" i="5" s="1"/>
  <c r="M9" i="4"/>
  <c r="L19" i="6"/>
  <c r="M19" i="6" s="1"/>
  <c r="N19" i="6" s="1"/>
  <c r="G17" i="5"/>
  <c r="G12" i="4"/>
  <c r="G11" i="4"/>
  <c r="H17" i="5"/>
  <c r="O17" i="5"/>
  <c r="O17" i="6" s="1"/>
  <c r="O16" i="5"/>
  <c r="O16" i="6" s="1"/>
  <c r="H12" i="4"/>
  <c r="O12" i="4"/>
  <c r="O16" i="4"/>
  <c r="G16" i="4"/>
  <c r="H11" i="4"/>
  <c r="O11" i="4"/>
  <c r="I26" i="6"/>
  <c r="I28" i="6" s="1"/>
  <c r="J10" i="6" l="1"/>
  <c r="O10" i="6" s="1"/>
  <c r="J9" i="6"/>
  <c r="O9" i="6" s="1"/>
  <c r="N9" i="4"/>
  <c r="E9" i="5"/>
  <c r="H9" i="5" s="1"/>
  <c r="L9" i="5" s="1"/>
  <c r="M9" i="5" s="1"/>
  <c r="N9" i="5" s="1"/>
  <c r="J12" i="5"/>
  <c r="O12" i="5" s="1"/>
  <c r="J11" i="5"/>
  <c r="O11" i="5" s="1"/>
  <c r="O13" i="6"/>
  <c r="J13" i="6"/>
  <c r="L12" i="4"/>
  <c r="M12" i="4" s="1"/>
  <c r="E12" i="5" s="1"/>
  <c r="H12" i="5" s="1"/>
  <c r="L14" i="5"/>
  <c r="L13" i="5"/>
  <c r="M13" i="5" s="1"/>
  <c r="N13" i="5" s="1"/>
  <c r="G13" i="6" s="1"/>
  <c r="N10" i="4"/>
  <c r="G10" i="5" s="1"/>
  <c r="H10" i="5"/>
  <c r="L17" i="5"/>
  <c r="M17" i="5" s="1"/>
  <c r="N18" i="5"/>
  <c r="G18" i="6" s="1"/>
  <c r="H18" i="6"/>
  <c r="M14" i="5"/>
  <c r="I24" i="5"/>
  <c r="I26" i="5" s="1"/>
  <c r="L11" i="4"/>
  <c r="M11" i="4" s="1"/>
  <c r="I22" i="4"/>
  <c r="I24" i="4" s="1"/>
  <c r="J11" i="6" l="1"/>
  <c r="O11" i="6" s="1"/>
  <c r="J12" i="6"/>
  <c r="O12" i="6" s="1"/>
  <c r="H11" i="5"/>
  <c r="E11" i="5"/>
  <c r="E13" i="6"/>
  <c r="H13" i="6" s="1"/>
  <c r="L13" i="6" s="1"/>
  <c r="M13" i="6" s="1"/>
  <c r="H17" i="6"/>
  <c r="N17" i="5"/>
  <c r="G17" i="6" s="1"/>
  <c r="L18" i="6"/>
  <c r="M18" i="6" s="1"/>
  <c r="N18" i="6" s="1"/>
  <c r="L10" i="5"/>
  <c r="M10" i="5" s="1"/>
  <c r="H14" i="6"/>
  <c r="N14" i="5"/>
  <c r="G14" i="6" s="1"/>
  <c r="E9" i="6"/>
  <c r="H9" i="6" s="1"/>
  <c r="N12" i="4"/>
  <c r="N11" i="4"/>
  <c r="N13" i="6" l="1"/>
  <c r="L17" i="6"/>
  <c r="M17" i="6" s="1"/>
  <c r="N17" i="6" s="1"/>
  <c r="N10" i="5"/>
  <c r="G10" i="6" s="1"/>
  <c r="E10" i="6"/>
  <c r="H10" i="6" s="1"/>
  <c r="G12" i="5"/>
  <c r="L12" i="5" s="1"/>
  <c r="L14" i="6"/>
  <c r="M14" i="6" s="1"/>
  <c r="N14" i="6" s="1"/>
  <c r="G11" i="5"/>
  <c r="G9" i="6"/>
  <c r="O15" i="4"/>
  <c r="O15" i="5" s="1"/>
  <c r="O15" i="6" s="1"/>
  <c r="L10" i="6" l="1"/>
  <c r="M10" i="6" s="1"/>
  <c r="M12" i="5"/>
  <c r="N12" i="5" s="1"/>
  <c r="G12" i="6" s="1"/>
  <c r="L12" i="6" s="1"/>
  <c r="L11" i="5"/>
  <c r="M11" i="5" s="1"/>
  <c r="N11" i="5" s="1"/>
  <c r="G15" i="4"/>
  <c r="G18" i="4" s="1"/>
  <c r="D22" i="4"/>
  <c r="D24" i="4" s="1"/>
  <c r="N10" i="6" l="1"/>
  <c r="E12" i="6"/>
  <c r="L9" i="6"/>
  <c r="M9" i="6" s="1"/>
  <c r="G22" i="4"/>
  <c r="J22" i="4" s="1"/>
  <c r="N9" i="6" l="1"/>
  <c r="H12" i="6"/>
  <c r="M12" i="6" s="1"/>
  <c r="G11" i="6"/>
  <c r="L11" i="6" s="1"/>
  <c r="E11" i="6"/>
  <c r="H11" i="6" s="1"/>
  <c r="J24" i="4"/>
  <c r="H28" i="4"/>
  <c r="H31" i="4" s="1"/>
  <c r="G24" i="4"/>
  <c r="I29" i="4" s="1"/>
  <c r="I31" i="4" s="1"/>
  <c r="H15" i="4" l="1"/>
  <c r="E22" i="4"/>
  <c r="E24" i="4" s="1"/>
  <c r="L22" i="8" l="1"/>
  <c r="L26" i="8" s="1"/>
  <c r="L15" i="4"/>
  <c r="H16" i="4"/>
  <c r="H18" i="4" s="1"/>
  <c r="E33" i="8" l="1"/>
  <c r="L28" i="8"/>
  <c r="D32" i="8" s="1"/>
  <c r="M11" i="6"/>
  <c r="L16" i="4"/>
  <c r="M16" i="4" s="1"/>
  <c r="E16" i="5" s="1"/>
  <c r="H16" i="5" s="1"/>
  <c r="H22" i="4"/>
  <c r="M29" i="4" s="1"/>
  <c r="M15" i="4"/>
  <c r="D35" i="8" l="1"/>
  <c r="E35" i="8"/>
  <c r="E26" i="8"/>
  <c r="E28" i="8" s="1"/>
  <c r="N22" i="8"/>
  <c r="N26" i="8" s="1"/>
  <c r="N28" i="8" s="1"/>
  <c r="E15" i="5"/>
  <c r="E20" i="5" s="1"/>
  <c r="M18" i="4"/>
  <c r="M22" i="4" s="1"/>
  <c r="M24" i="4" s="1"/>
  <c r="L18" i="4"/>
  <c r="L22" i="4" s="1"/>
  <c r="L24" i="4" s="1"/>
  <c r="D28" i="4" s="1"/>
  <c r="D31" i="4" s="1"/>
  <c r="H24" i="4"/>
  <c r="L28" i="4" s="1"/>
  <c r="K22" i="4"/>
  <c r="K24" i="4" s="1"/>
  <c r="N16" i="4"/>
  <c r="H15" i="5"/>
  <c r="N15" i="4"/>
  <c r="M22" i="8" l="1"/>
  <c r="M26" i="8" s="1"/>
  <c r="M28" i="8" s="1"/>
  <c r="H22" i="8"/>
  <c r="H26" i="8" s="1"/>
  <c r="N18" i="4"/>
  <c r="N22" i="4" s="1"/>
  <c r="N24" i="4" s="1"/>
  <c r="G16" i="5"/>
  <c r="L16" i="5" s="1"/>
  <c r="E29" i="4"/>
  <c r="E31" i="4" s="1"/>
  <c r="H20" i="5"/>
  <c r="H24" i="5" s="1"/>
  <c r="E24" i="5"/>
  <c r="E26" i="5" s="1"/>
  <c r="H28" i="8" l="1"/>
  <c r="L32" i="8" s="1"/>
  <c r="K26" i="8"/>
  <c r="K28" i="8" s="1"/>
  <c r="M33" i="8"/>
  <c r="M16" i="5"/>
  <c r="N16" i="5" s="1"/>
  <c r="G16" i="6" s="1"/>
  <c r="G15" i="5"/>
  <c r="D20" i="5"/>
  <c r="D24" i="5" s="1"/>
  <c r="D26" i="5" s="1"/>
  <c r="M31" i="5"/>
  <c r="H26" i="5"/>
  <c r="L30" i="5" s="1"/>
  <c r="K24" i="5"/>
  <c r="K26" i="5" s="1"/>
  <c r="H16" i="6" l="1"/>
  <c r="L16" i="6" s="1"/>
  <c r="L15" i="5"/>
  <c r="M15" i="5" s="1"/>
  <c r="N15" i="5" s="1"/>
  <c r="G20" i="5"/>
  <c r="G24" i="5" s="1"/>
  <c r="H30" i="5" s="1"/>
  <c r="M16" i="6" l="1"/>
  <c r="N16" i="6" s="1"/>
  <c r="L20" i="5"/>
  <c r="L24" i="5" s="1"/>
  <c r="J24" i="5"/>
  <c r="J26" i="5" s="1"/>
  <c r="H33" i="5"/>
  <c r="G26" i="5"/>
  <c r="I31" i="5" s="1"/>
  <c r="I33" i="5" s="1"/>
  <c r="M20" i="5" l="1"/>
  <c r="M24" i="5" s="1"/>
  <c r="M26" i="5" s="1"/>
  <c r="L26" i="5"/>
  <c r="D30" i="5" s="1"/>
  <c r="D33" i="5" s="1"/>
  <c r="E31" i="5"/>
  <c r="E33" i="5" s="1"/>
  <c r="G15" i="6" l="1"/>
  <c r="N20" i="5"/>
  <c r="N24" i="5" s="1"/>
  <c r="N26" i="5" s="1"/>
  <c r="H15" i="6"/>
  <c r="E22" i="6"/>
  <c r="E26" i="6" s="1"/>
  <c r="E28" i="6" s="1"/>
  <c r="H22" i="6" l="1"/>
  <c r="D22" i="6"/>
  <c r="D26" i="6" s="1"/>
  <c r="D28" i="6" s="1"/>
  <c r="H26" i="6" l="1"/>
  <c r="M33" i="6" s="1"/>
  <c r="G22" i="6"/>
  <c r="G26" i="6" s="1"/>
  <c r="J26" i="6" s="1"/>
  <c r="L15" i="6"/>
  <c r="M15" i="6" s="1"/>
  <c r="N15" i="6" s="1"/>
  <c r="H28" i="6" l="1"/>
  <c r="L32" i="6" s="1"/>
  <c r="K26" i="6"/>
  <c r="K28" i="6" s="1"/>
  <c r="M22" i="6"/>
  <c r="L22" i="6"/>
  <c r="H32" i="6"/>
  <c r="H35" i="6" s="1"/>
  <c r="J28" i="6"/>
  <c r="G28" i="6"/>
  <c r="I33" i="6" s="1"/>
  <c r="I35" i="6" s="1"/>
  <c r="L26" i="6" l="1"/>
  <c r="L28" i="6" s="1"/>
  <c r="D32" i="6" s="1"/>
  <c r="D35" i="6" s="1"/>
  <c r="M26" i="6"/>
  <c r="M28" i="6" s="1"/>
  <c r="N22" i="6"/>
  <c r="N26" i="6" s="1"/>
  <c r="N28" i="6" s="1"/>
  <c r="E33" i="6" l="1"/>
  <c r="E35" i="6" s="1"/>
</calcChain>
</file>

<file path=xl/sharedStrings.xml><?xml version="1.0" encoding="utf-8"?>
<sst xmlns="http://schemas.openxmlformats.org/spreadsheetml/2006/main" count="215" uniqueCount="51">
  <si>
    <t>Detalle Activo Fijo</t>
  </si>
  <si>
    <t>CONCEPTO</t>
  </si>
  <si>
    <t>COMPROB.</t>
  </si>
  <si>
    <t>FECHA INGRESO</t>
  </si>
  <si>
    <t>VALOR BRUTO</t>
  </si>
  <si>
    <t>DEP. ACUM.</t>
  </si>
  <si>
    <t>% CM</t>
  </si>
  <si>
    <t>VALOR ACTUALIZ.</t>
  </si>
  <si>
    <t>DEP. ACUM. ACTUALIZ</t>
  </si>
  <si>
    <t>4% A.FIJO</t>
  </si>
  <si>
    <t>CONSUMO</t>
  </si>
  <si>
    <t>DEPREC. EJERCICIO</t>
  </si>
  <si>
    <t>DEP.ACUM. 31-DIC</t>
  </si>
  <si>
    <t>V.NETO            31-DIC</t>
  </si>
  <si>
    <t>RESUMEN GENERAL: ACTIVO FIJO FINANCIERO</t>
  </si>
  <si>
    <t>CM ACTIVO</t>
  </si>
  <si>
    <t>CM DEPREC ACUM</t>
  </si>
  <si>
    <t>CM DEP. ACUM.</t>
  </si>
  <si>
    <t>CM ACTIVO FIJO</t>
  </si>
  <si>
    <t>al 31 de Diciembre de 2016</t>
  </si>
  <si>
    <t>al 31 de Diciembre de 2017</t>
  </si>
  <si>
    <t>TOTAL ACTIVO FIJO</t>
  </si>
  <si>
    <t>Depreciación</t>
  </si>
  <si>
    <t>Corrección Monetaria AF</t>
  </si>
  <si>
    <t>DEPRECIACIÓN</t>
  </si>
  <si>
    <t>Corrección Monetaria Dep. Acum.</t>
  </si>
  <si>
    <t>VIDA ÚTIL</t>
  </si>
  <si>
    <t>SALDO V.ÚTIL</t>
  </si>
  <si>
    <t>DEP. ACUM. FURGÓN + MAQ.</t>
  </si>
  <si>
    <t>FURGÓN + MAQ.</t>
  </si>
  <si>
    <t>F/12717582</t>
  </si>
  <si>
    <t>al 31 de Diciembre de 2018</t>
  </si>
  <si>
    <t>NOMBRE DE LA EMPRESA</t>
  </si>
  <si>
    <t xml:space="preserve">NOMBRE DE LA EMPRESA </t>
  </si>
  <si>
    <t>MAQUINARIA</t>
  </si>
  <si>
    <t>DEP. ACUM.  MAQUINARIA</t>
  </si>
  <si>
    <t>MAQUINARIAS</t>
  </si>
  <si>
    <t>PÉRDIDA</t>
  </si>
  <si>
    <t>RLI</t>
  </si>
  <si>
    <t>SE AGREGA</t>
  </si>
  <si>
    <t>vida útil</t>
  </si>
  <si>
    <t>RESULTADO</t>
  </si>
  <si>
    <t>1.- SACAMOS EL ACTIVO FIJO DEL BALANCE Y LO LLEVAMOS A GASTO?</t>
  </si>
  <si>
    <t>2.- EN LA RLI O BASE IMPONIBLE = LLEVAMOS A GASTO EL ACTIVO FIJO?</t>
  </si>
  <si>
    <t>SACANDO DEL BALANCE ESTE MONTO</t>
  </si>
  <si>
    <t>COMPRA</t>
  </si>
  <si>
    <t>RENTA</t>
  </si>
  <si>
    <t>BASE IMPONIBLE</t>
  </si>
  <si>
    <t>MAQUINARIA 32.000.000</t>
  </si>
  <si>
    <t>A BANCO 32.000.000</t>
  </si>
  <si>
    <t>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</si>
</sst>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 [$€-2]\ * #,##0.00_ ;_ [$€-2]\ * \-#,##0.00_ ;_ [$€-2]\ * &quot;-&quot;??_ "/>
    <numFmt numFmtId="165" formatCode="#,##0.0"/>
    <numFmt numFmtId="166" formatCode="0.0%"/>
    <numFmt numFmtId="167" formatCode="#,##0_ ;\(#,##0\)"/>
    <numFmt numFmtId="168" formatCode="#,##0.00_ ;\(#,##0.00\)"/>
    <numFmt numFmtId="169" formatCode="d\-m\-yy;@"/>
    <numFmt numFmtId="170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theme="1"/>
      <name val="Century Gothic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164" fontId="0" fillId="0" borderId="0"/>
    <xf numFmtId="9" fontId="1" fillId="0" borderId="0" applyFont="0" applyFill="0" applyBorder="0" applyAlignment="0" applyProtection="0"/>
    <xf numFmtId="164" fontId="3" fillId="0" borderId="0">
      <alignment vertical="top"/>
    </xf>
    <xf numFmtId="164" fontId="3" fillId="0" borderId="0">
      <alignment vertical="top"/>
    </xf>
    <xf numFmtId="164" fontId="3" fillId="0" borderId="0"/>
    <xf numFmtId="164" fontId="3" fillId="0" borderId="0"/>
    <xf numFmtId="43" fontId="1" fillId="0" borderId="0" applyFont="0" applyFill="0" applyBorder="0" applyAlignment="0" applyProtection="0"/>
    <xf numFmtId="0" fontId="10" fillId="7" borderId="0" applyNumberFormat="0" applyBorder="0" applyAlignment="0" applyProtection="0"/>
  </cellStyleXfs>
  <cellXfs count="90">
    <xf numFmtId="164" fontId="0" fillId="0" borderId="0" xfId="0"/>
    <xf numFmtId="164" fontId="2" fillId="2" borderId="0" xfId="0" applyFont="1" applyFill="1"/>
    <xf numFmtId="49" fontId="6" fillId="3" borderId="2" xfId="3" applyNumberFormat="1" applyFont="1" applyFill="1" applyBorder="1" applyAlignment="1">
      <alignment horizontal="distributed" vertical="center"/>
    </xf>
    <xf numFmtId="3" fontId="5" fillId="2" borderId="0" xfId="4" applyNumberFormat="1" applyFont="1" applyFill="1"/>
    <xf numFmtId="164" fontId="6" fillId="2" borderId="3" xfId="3" applyFont="1" applyFill="1" applyBorder="1">
      <alignment vertical="top"/>
    </xf>
    <xf numFmtId="164" fontId="5" fillId="2" borderId="0" xfId="3" applyFont="1" applyFill="1" applyAlignment="1">
      <alignment horizontal="center"/>
    </xf>
    <xf numFmtId="3" fontId="5" fillId="2" borderId="0" xfId="3" applyNumberFormat="1" applyFont="1" applyFill="1" applyAlignment="1">
      <alignment horizontal="center"/>
    </xf>
    <xf numFmtId="165" fontId="5" fillId="2" borderId="0" xfId="3" applyNumberFormat="1" applyFont="1" applyFill="1" applyAlignment="1">
      <alignment horizontal="center"/>
    </xf>
    <xf numFmtId="164" fontId="6" fillId="2" borderId="0" xfId="3" applyFont="1" applyFill="1">
      <alignment vertical="top"/>
    </xf>
    <xf numFmtId="15" fontId="5" fillId="2" borderId="0" xfId="3" applyNumberFormat="1" applyFont="1" applyFill="1" applyAlignment="1">
      <alignment horizontal="center"/>
    </xf>
    <xf numFmtId="3" fontId="7" fillId="2" borderId="0" xfId="3" applyNumberFormat="1" applyFont="1" applyFill="1" applyAlignment="1">
      <alignment horizontal="center"/>
    </xf>
    <xf numFmtId="166" fontId="5" fillId="2" borderId="0" xfId="3" applyNumberFormat="1" applyFont="1" applyFill="1" applyAlignment="1">
      <alignment horizontal="center"/>
    </xf>
    <xf numFmtId="164" fontId="7" fillId="2" borderId="0" xfId="3" applyFont="1" applyFill="1">
      <alignment vertical="top"/>
    </xf>
    <xf numFmtId="15" fontId="7" fillId="2" borderId="0" xfId="3" applyNumberFormat="1" applyFont="1" applyFill="1" applyAlignment="1">
      <alignment horizontal="center"/>
    </xf>
    <xf numFmtId="164" fontId="7" fillId="2" borderId="0" xfId="3" applyFont="1" applyFill="1" applyAlignment="1">
      <alignment horizontal="center"/>
    </xf>
    <xf numFmtId="3" fontId="6" fillId="4" borderId="4" xfId="3" applyNumberFormat="1" applyFont="1" applyFill="1" applyBorder="1" applyAlignment="1">
      <alignment horizontal="center"/>
    </xf>
    <xf numFmtId="164" fontId="7" fillId="4" borderId="4" xfId="3" applyFont="1" applyFill="1" applyBorder="1">
      <alignment vertical="top"/>
    </xf>
    <xf numFmtId="165" fontId="7" fillId="2" borderId="0" xfId="3" applyNumberFormat="1" applyFont="1" applyFill="1">
      <alignment vertical="top"/>
    </xf>
    <xf numFmtId="3" fontId="7" fillId="2" borderId="0" xfId="3" applyNumberFormat="1" applyFont="1" applyFill="1">
      <alignment vertical="top"/>
    </xf>
    <xf numFmtId="164" fontId="6" fillId="2" borderId="0" xfId="3" applyFont="1" applyFill="1" applyAlignment="1">
      <alignment horizontal="left"/>
    </xf>
    <xf numFmtId="164" fontId="8" fillId="2" borderId="0" xfId="3" applyFont="1" applyFill="1" applyAlignment="1">
      <alignment horizontal="center"/>
    </xf>
    <xf numFmtId="164" fontId="7" fillId="2" borderId="0" xfId="3" applyFont="1" applyFill="1" applyAlignment="1">
      <alignment horizontal="left"/>
    </xf>
    <xf numFmtId="3" fontId="5" fillId="2" borderId="0" xfId="5" applyNumberFormat="1" applyFont="1" applyFill="1"/>
    <xf numFmtId="164" fontId="7" fillId="2" borderId="1" xfId="3" applyFont="1" applyFill="1" applyBorder="1" applyAlignment="1">
      <alignment horizontal="left"/>
    </xf>
    <xf numFmtId="3" fontId="7" fillId="2" borderId="1" xfId="3" applyNumberFormat="1" applyFont="1" applyFill="1" applyBorder="1" applyAlignment="1">
      <alignment horizontal="center"/>
    </xf>
    <xf numFmtId="3" fontId="4" fillId="2" borderId="0" xfId="3" applyNumberFormat="1" applyFont="1" applyFill="1" applyAlignment="1"/>
    <xf numFmtId="167" fontId="6" fillId="2" borderId="0" xfId="3" applyNumberFormat="1" applyFont="1" applyFill="1" applyAlignment="1">
      <alignment horizontal="center"/>
    </xf>
    <xf numFmtId="167" fontId="4" fillId="5" borderId="0" xfId="2" applyNumberFormat="1" applyFont="1" applyFill="1" applyAlignment="1">
      <alignment horizontal="center" wrapText="1"/>
    </xf>
    <xf numFmtId="167" fontId="4" fillId="5" borderId="0" xfId="2" applyNumberFormat="1" applyFont="1" applyFill="1" applyAlignment="1">
      <alignment horizontal="center"/>
    </xf>
    <xf numFmtId="167" fontId="4" fillId="2" borderId="0" xfId="2" applyNumberFormat="1" applyFont="1" applyFill="1" applyAlignment="1">
      <alignment horizontal="center" wrapText="1"/>
    </xf>
    <xf numFmtId="168" fontId="4" fillId="2" borderId="0" xfId="2" applyNumberFormat="1" applyFont="1" applyFill="1" applyAlignment="1">
      <alignment horizontal="center" wrapText="1"/>
    </xf>
    <xf numFmtId="164" fontId="9" fillId="2" borderId="0" xfId="0" applyFont="1" applyFill="1"/>
    <xf numFmtId="169" fontId="4" fillId="5" borderId="0" xfId="2" applyNumberFormat="1" applyFont="1" applyFill="1" applyAlignment="1">
      <alignment horizontal="center"/>
    </xf>
    <xf numFmtId="167" fontId="4" fillId="2" borderId="0" xfId="2" applyNumberFormat="1" applyFont="1" applyFill="1" applyAlignment="1">
      <alignment horizontal="center"/>
    </xf>
    <xf numFmtId="168" fontId="4" fillId="2" borderId="0" xfId="4" applyNumberFormat="1" applyFont="1" applyFill="1" applyAlignment="1">
      <alignment horizontal="center"/>
    </xf>
    <xf numFmtId="167" fontId="2" fillId="2" borderId="0" xfId="0" applyNumberFormat="1" applyFont="1" applyFill="1" applyAlignment="1">
      <alignment horizontal="center"/>
    </xf>
    <xf numFmtId="168" fontId="2" fillId="2" borderId="0" xfId="0" applyNumberFormat="1" applyFont="1" applyFill="1" applyAlignment="1">
      <alignment horizontal="center"/>
    </xf>
    <xf numFmtId="164" fontId="2" fillId="2" borderId="0" xfId="0" applyFont="1" applyFill="1" applyAlignment="1">
      <alignment horizontal="center"/>
    </xf>
    <xf numFmtId="164" fontId="6" fillId="2" borderId="0" xfId="3" applyFont="1" applyFill="1" applyAlignment="1">
      <alignment horizontal="center" vertical="top"/>
    </xf>
    <xf numFmtId="164" fontId="5" fillId="2" borderId="0" xfId="3" applyFont="1" applyFill="1" applyAlignment="1">
      <alignment horizontal="center" vertical="top"/>
    </xf>
    <xf numFmtId="164" fontId="7" fillId="2" borderId="0" xfId="3" applyFont="1" applyFill="1" applyAlignment="1">
      <alignment horizontal="center" vertical="top"/>
    </xf>
    <xf numFmtId="164" fontId="6" fillId="2" borderId="0" xfId="3" applyFont="1" applyFill="1" applyAlignment="1">
      <alignment horizontal="center"/>
    </xf>
    <xf numFmtId="166" fontId="2" fillId="2" borderId="0" xfId="1" applyNumberFormat="1" applyFont="1" applyFill="1" applyBorder="1" applyAlignment="1">
      <alignment horizontal="center"/>
    </xf>
    <xf numFmtId="166" fontId="5" fillId="2" borderId="0" xfId="1" applyNumberFormat="1" applyFont="1" applyFill="1" applyAlignment="1">
      <alignment horizontal="center"/>
    </xf>
    <xf numFmtId="49" fontId="6" fillId="3" borderId="2" xfId="3" applyNumberFormat="1" applyFont="1" applyFill="1" applyBorder="1" applyAlignment="1">
      <alignment horizontal="center" vertical="center"/>
    </xf>
    <xf numFmtId="165" fontId="6" fillId="3" borderId="2" xfId="3" applyNumberFormat="1" applyFont="1" applyFill="1" applyBorder="1" applyAlignment="1">
      <alignment horizontal="distributed" vertical="center"/>
    </xf>
    <xf numFmtId="3" fontId="6" fillId="3" borderId="2" xfId="3" applyNumberFormat="1" applyFont="1" applyFill="1" applyBorder="1" applyAlignment="1">
      <alignment horizontal="distributed" vertical="center"/>
    </xf>
    <xf numFmtId="164" fontId="5" fillId="2" borderId="0" xfId="3" applyFont="1" applyFill="1" applyAlignment="1">
      <alignment horizontal="left" vertical="top"/>
    </xf>
    <xf numFmtId="3" fontId="7" fillId="0" borderId="0" xfId="3" applyNumberFormat="1" applyFont="1" applyAlignment="1">
      <alignment horizontal="center"/>
    </xf>
    <xf numFmtId="164" fontId="5" fillId="0" borderId="0" xfId="3" applyFont="1" applyAlignment="1">
      <alignment horizontal="center" vertical="top"/>
    </xf>
    <xf numFmtId="3" fontId="5" fillId="6" borderId="0" xfId="3" applyNumberFormat="1" applyFont="1" applyFill="1" applyAlignment="1">
      <alignment horizontal="center"/>
    </xf>
    <xf numFmtId="3" fontId="5" fillId="0" borderId="0" xfId="3" applyNumberFormat="1" applyFont="1" applyAlignment="1">
      <alignment horizontal="center"/>
    </xf>
    <xf numFmtId="170" fontId="2" fillId="2" borderId="0" xfId="6" applyNumberFormat="1" applyFont="1" applyFill="1" applyBorder="1"/>
    <xf numFmtId="170" fontId="2" fillId="2" borderId="0" xfId="6" applyNumberFormat="1" applyFont="1" applyFill="1"/>
    <xf numFmtId="49" fontId="6" fillId="2" borderId="2" xfId="3" applyNumberFormat="1" applyFont="1" applyFill="1" applyBorder="1" applyAlignment="1">
      <alignment horizontal="distributed" vertical="center"/>
    </xf>
    <xf numFmtId="49" fontId="6" fillId="2" borderId="2" xfId="3" applyNumberFormat="1" applyFont="1" applyFill="1" applyBorder="1" applyAlignment="1">
      <alignment horizontal="center" vertical="center"/>
    </xf>
    <xf numFmtId="165" fontId="6" fillId="2" borderId="2" xfId="3" applyNumberFormat="1" applyFont="1" applyFill="1" applyBorder="1" applyAlignment="1">
      <alignment horizontal="distributed" vertical="center"/>
    </xf>
    <xf numFmtId="3" fontId="6" fillId="2" borderId="2" xfId="3" applyNumberFormat="1" applyFont="1" applyFill="1" applyBorder="1" applyAlignment="1">
      <alignment horizontal="distributed" vertical="center"/>
    </xf>
    <xf numFmtId="3" fontId="6" fillId="2" borderId="4" xfId="3" applyNumberFormat="1" applyFont="1" applyFill="1" applyBorder="1" applyAlignment="1">
      <alignment horizontal="center"/>
    </xf>
    <xf numFmtId="164" fontId="7" fillId="2" borderId="4" xfId="3" applyFont="1" applyFill="1" applyBorder="1">
      <alignment vertical="top"/>
    </xf>
    <xf numFmtId="49" fontId="6" fillId="8" borderId="2" xfId="3" applyNumberFormat="1" applyFont="1" applyFill="1" applyBorder="1" applyAlignment="1">
      <alignment horizontal="distributed" vertical="center"/>
    </xf>
    <xf numFmtId="49" fontId="6" fillId="8" borderId="2" xfId="3" applyNumberFormat="1" applyFont="1" applyFill="1" applyBorder="1" applyAlignment="1">
      <alignment horizontal="center" vertical="center"/>
    </xf>
    <xf numFmtId="165" fontId="6" fillId="8" borderId="2" xfId="3" applyNumberFormat="1" applyFont="1" applyFill="1" applyBorder="1" applyAlignment="1">
      <alignment horizontal="distributed" vertical="center"/>
    </xf>
    <xf numFmtId="164" fontId="5" fillId="8" borderId="0" xfId="3" applyFont="1" applyFill="1" applyAlignment="1">
      <alignment horizontal="left" vertical="top"/>
    </xf>
    <xf numFmtId="15" fontId="5" fillId="8" borderId="0" xfId="3" applyNumberFormat="1" applyFont="1" applyFill="1" applyAlignment="1">
      <alignment horizontal="center"/>
    </xf>
    <xf numFmtId="3" fontId="7" fillId="8" borderId="0" xfId="3" applyNumberFormat="1" applyFont="1" applyFill="1" applyAlignment="1">
      <alignment horizontal="center"/>
    </xf>
    <xf numFmtId="37" fontId="4" fillId="2" borderId="0" xfId="2" applyNumberFormat="1" applyFont="1" applyFill="1" applyAlignment="1">
      <alignment horizontal="center"/>
    </xf>
    <xf numFmtId="164" fontId="8" fillId="2" borderId="1" xfId="3" applyFont="1" applyFill="1" applyBorder="1" applyAlignment="1">
      <alignment horizontal="center"/>
    </xf>
    <xf numFmtId="49" fontId="6" fillId="3" borderId="2" xfId="3" applyNumberFormat="1" applyFont="1" applyFill="1" applyBorder="1" applyAlignment="1">
      <alignment horizontal="center" vertical="center"/>
    </xf>
    <xf numFmtId="37" fontId="5" fillId="2" borderId="0" xfId="2" applyNumberFormat="1" applyFont="1" applyFill="1" applyAlignment="1">
      <alignment horizontal="center"/>
    </xf>
    <xf numFmtId="164" fontId="6" fillId="2" borderId="0" xfId="3" applyFont="1" applyFill="1" applyAlignment="1">
      <alignment horizontal="center"/>
    </xf>
    <xf numFmtId="49" fontId="6" fillId="2" borderId="2" xfId="3" applyNumberFormat="1" applyFont="1" applyFill="1" applyBorder="1" applyAlignment="1">
      <alignment horizontal="center" vertical="center"/>
    </xf>
    <xf numFmtId="167" fontId="4" fillId="2" borderId="0" xfId="2" applyNumberFormat="1" applyFont="1" applyFill="1" applyAlignment="1">
      <alignment horizontal="center"/>
    </xf>
    <xf numFmtId="164" fontId="9" fillId="2" borderId="0" xfId="0" applyFont="1" applyFill="1" applyAlignment="1">
      <alignment horizontal="center"/>
    </xf>
    <xf numFmtId="164" fontId="6" fillId="8" borderId="0" xfId="3" applyFont="1" applyFill="1" applyAlignment="1">
      <alignment horizontal="center" vertical="top"/>
    </xf>
    <xf numFmtId="165" fontId="6" fillId="9" borderId="2" xfId="3" applyNumberFormat="1" applyFont="1" applyFill="1" applyBorder="1" applyAlignment="1">
      <alignment horizontal="distributed" vertical="center"/>
    </xf>
    <xf numFmtId="166" fontId="5" fillId="9" borderId="0" xfId="3" applyNumberFormat="1" applyFont="1" applyFill="1" applyAlignment="1">
      <alignment horizontal="center"/>
    </xf>
    <xf numFmtId="166" fontId="5" fillId="9" borderId="0" xfId="1" applyNumberFormat="1" applyFont="1" applyFill="1" applyAlignment="1">
      <alignment horizontal="center"/>
    </xf>
    <xf numFmtId="170" fontId="11" fillId="9" borderId="0" xfId="7" applyNumberFormat="1" applyFont="1" applyFill="1"/>
    <xf numFmtId="164" fontId="2" fillId="9" borderId="0" xfId="0" applyFont="1" applyFill="1"/>
    <xf numFmtId="3" fontId="5" fillId="9" borderId="0" xfId="3" applyNumberFormat="1" applyFont="1" applyFill="1" applyAlignment="1">
      <alignment horizontal="center"/>
    </xf>
    <xf numFmtId="49" fontId="6" fillId="9" borderId="2" xfId="3" applyNumberFormat="1" applyFont="1" applyFill="1" applyBorder="1" applyAlignment="1">
      <alignment horizontal="distributed" vertical="center"/>
    </xf>
    <xf numFmtId="3" fontId="5" fillId="8" borderId="0" xfId="3" applyNumberFormat="1" applyFont="1" applyFill="1" applyAlignment="1">
      <alignment horizontal="center"/>
    </xf>
    <xf numFmtId="164" fontId="7" fillId="8" borderId="0" xfId="3" applyFont="1" applyFill="1" applyAlignment="1">
      <alignment horizontal="left"/>
    </xf>
    <xf numFmtId="164" fontId="7" fillId="8" borderId="0" xfId="3" applyFont="1" applyFill="1">
      <alignment vertical="top"/>
    </xf>
    <xf numFmtId="3" fontId="5" fillId="8" borderId="0" xfId="5" applyNumberFormat="1" applyFont="1" applyFill="1"/>
    <xf numFmtId="166" fontId="5" fillId="8" borderId="0" xfId="3" applyNumberFormat="1" applyFont="1" applyFill="1" applyAlignment="1">
      <alignment horizontal="center"/>
    </xf>
    <xf numFmtId="166" fontId="5" fillId="8" borderId="0" xfId="1" applyNumberFormat="1" applyFont="1" applyFill="1" applyAlignment="1">
      <alignment horizontal="center"/>
    </xf>
    <xf numFmtId="164" fontId="2" fillId="8" borderId="0" xfId="0" applyFont="1" applyFill="1"/>
    <xf numFmtId="170" fontId="1" fillId="8" borderId="0" xfId="7" applyNumberFormat="1" applyFont="1" applyFill="1"/>
  </cellXfs>
  <cellStyles count="8">
    <cellStyle name="Énfasis2" xfId="7" builtinId="33"/>
    <cellStyle name="Millares" xfId="6" builtinId="3"/>
    <cellStyle name="Normal" xfId="0" builtinId="0"/>
    <cellStyle name="Normal 3 2" xfId="3" xr:uid="{00000000-0005-0000-0000-000001000000}"/>
    <cellStyle name="Normal 4" xfId="2" xr:uid="{00000000-0005-0000-0000-000002000000}"/>
    <cellStyle name="Normal_Marzo.2003" xfId="4" xr:uid="{00000000-0005-0000-0000-000003000000}"/>
    <cellStyle name="Normal_Marzo.2003 2" xfId="5" xr:uid="{00000000-0005-0000-0000-000004000000}"/>
    <cellStyle name="Porcentaje" xfId="1" builtinId="5"/>
  </cellStyles>
  <dxfs count="0"/>
  <tableStyles count="0" defaultTableStyle="TableStyleMedium2" defaultPivotStyle="PivotStyleLight16"/>
  <colors>
    <mruColors>
      <color rgb="FFCC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1377465</xdr:colOff>
      <xdr:row>65</xdr:row>
      <xdr:rowOff>21979</xdr:rowOff>
    </xdr:from>
    <xdr:to>
      <xdr:col>7</xdr:col>
      <xdr:colOff>567198</xdr:colOff>
      <xdr:row>83</xdr:row>
      <xdr:rowOff>172914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0978A02-9DB2-4539-B850-A91691DA6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465" y="14082344"/>
          <a:ext cx="6641214" cy="3975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351692</xdr:colOff>
      <xdr:row>37</xdr:row>
      <xdr:rowOff>1028</xdr:rowOff>
    </xdr:from>
    <xdr:to>
      <xdr:col>8</xdr:col>
      <xdr:colOff>169984</xdr:colOff>
      <xdr:row>61</xdr:row>
      <xdr:rowOff>48218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C72FBD-D84E-4C7E-9859-82767DCFE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692" y="8111932"/>
          <a:ext cx="8478715" cy="5146728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8\MOASA\region%20expenses_dec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aixa%20viaje%20a%20chile\Viaje%20a%20Chile\CHILE%20Analisis%2031-12-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albano\Intercompany\MCSL\2002\01-Diario%20chi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ES\OPPENHEIMER\EE.FF.%202006\EEFF%202006\01-06%20EEFF-OppenHeim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espede\MARIO\Usuarios\PUBLICO\EXCEL\El%20Principal%20S.A\El%20Principal\EE.FF.%20AUDITORIA\ELPSA%2003-2003(26-08-0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espede\MARIO\PUBLICO\EXCEL\El%20Principal%20S.A\El%20Principal\Analisis%20princip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ES\Sunny%20Ridge2\2005\Julio%202005\Julio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lizabeth.mac-donald\Desktop\Cafe%20Brit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Acc_GRP2\E%20Escobar\HERMES\2011\Mayo\Informe%20Mayo%202011definitiv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CONTABILIDADES%20JOM\Contabilidades%20Servipyme\Contabilidad%20Dalper%20Chile%20SpA\2013\a&#241;o%20comercial%202013\Estados%20Financieros%20al%2031.12.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e\Configuraci&#243;n%20local\Archivos%20temporales%20de%20Internet\Content.IE5\VWPSS6PH\Informe%20Diciembre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s\PUBLICO\EXCEL\Halliburton\EXCEL\2003\Analisis\Marzo.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 plan"/>
      <sheetName val="dept actual"/>
      <sheetName val="sso"/>
      <sheetName val="T&amp;E"/>
      <sheetName val="conc"/>
      <sheetName val="M&amp;R"/>
      <sheetName val="sor98"/>
      <sheetName val="sso'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-01-001"/>
      <sheetName val="11-01-003"/>
      <sheetName val="11-01-005"/>
      <sheetName val="11-01-010"/>
      <sheetName val="11-02-001"/>
      <sheetName val="11-03-003"/>
      <sheetName val="11-04-002 A"/>
      <sheetName val="11-04-002 B"/>
      <sheetName val="11_04_003"/>
      <sheetName val="11-04-090"/>
      <sheetName val="11-06-002"/>
      <sheetName val="11-06-005"/>
      <sheetName val="11_06_020"/>
      <sheetName val="11_07_001"/>
      <sheetName val="11-07-005"/>
      <sheetName val="11_07_006"/>
      <sheetName val="11-07-007"/>
      <sheetName val="11_07_008"/>
      <sheetName val="11-07-009"/>
      <sheetName val="11-10-001"/>
      <sheetName val="12-03-001"/>
      <sheetName val="12-03-002"/>
      <sheetName val="12-03-003"/>
      <sheetName val="12-99-002"/>
      <sheetName val="13-01-001"/>
      <sheetName val="13-01-002"/>
      <sheetName val="13-01-003"/>
      <sheetName val="13-01-004"/>
      <sheetName val="13-01-041"/>
      <sheetName val="13-01-042"/>
      <sheetName val="13-01-043"/>
      <sheetName val="21-03-001"/>
      <sheetName val="21-03-007"/>
      <sheetName val="21-06-002"/>
      <sheetName val="21-06-003"/>
      <sheetName val="21-06-004"/>
      <sheetName val="21-07-004 vac'dic_98"/>
      <sheetName val="21-07-004 vac'dic-99"/>
      <sheetName val="21-07-020"/>
      <sheetName val="21-07-022"/>
      <sheetName val="21-07-024"/>
      <sheetName val="21-07-030"/>
      <sheetName val="21-07-034"/>
      <sheetName val="21-07-040"/>
      <sheetName val="21-09-001"/>
      <sheetName val="22-05-001"/>
      <sheetName val="22-05-001 x pers"/>
      <sheetName val="23-01-001"/>
      <sheetName val="23-01-002"/>
      <sheetName val="23-02-001"/>
      <sheetName val="23-03-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ar solo en JDE"/>
      <sheetName val="ajustar en 02-02"/>
      <sheetName val="diario chile enero 4 version !!"/>
      <sheetName val="3ra version no bcea"/>
      <sheetName val="extrabokks_dic"/>
      <sheetName val="Sheet1"/>
      <sheetName val="x cta"/>
      <sheetName val="2da version"/>
      <sheetName val="1ra version"/>
      <sheetName val="Tipos c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(3)"/>
      <sheetName val="Sheet1"/>
      <sheetName val="Matriz "/>
      <sheetName val="Activos "/>
      <sheetName val="Pasivos "/>
      <sheetName val="EERR "/>
      <sheetName val="Anls"/>
      <sheetName val="Act.Fijo"/>
      <sheetName val="CM AF"/>
      <sheetName val="Patrimonio "/>
      <sheetName val="Gtos.Rech."/>
      <sheetName val="Provision Vacaciones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3">
          <cell r="B13">
            <v>-3.0000000000000001E-3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8 elp"/>
      <sheetName val="Matriz"/>
      <sheetName val="Activos"/>
      <sheetName val="Pasivos"/>
      <sheetName val="AnalisisCuentas"/>
      <sheetName val="Patrim. "/>
      <sheetName val="Matriz (2)"/>
      <sheetName val="Activos (2)"/>
      <sheetName val="Pasivos (2)"/>
      <sheetName val="EERR (2)"/>
      <sheetName val="AnalDic-02"/>
      <sheetName val="PatrimonioDic02"/>
      <sheetName val="AnalMar-03"/>
      <sheetName val="Patrimonio Marz03"/>
      <sheetName val="Anls "/>
      <sheetName val="Impto.Diferido"/>
      <sheetName val="Analisis"/>
      <sheetName val="Patrimonio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os Y Pasivos"/>
      <sheetName val="Resultado"/>
      <sheetName val="Analisis"/>
      <sheetName val="Patrimonio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EERR"/>
      <sheetName val="ANALISIS"/>
      <sheetName val="Capital"/>
      <sheetName val="act fijo"/>
      <sheetName val="act fijo usd"/>
      <sheetName val="Loan HCE Corp."/>
      <sheetName val="Income to supports"/>
      <sheetName val="Travelling to support"/>
      <sheetName val="Banking 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rimonio "/>
      <sheetName val="presentacion"/>
      <sheetName val="Matriz"/>
      <sheetName val="ANALISIS"/>
      <sheetName val="Balance"/>
      <sheetName val="EERR "/>
      <sheetName val="Patrimonio"/>
      <sheetName val="ACTIVO FIJO"/>
      <sheetName val="Dep Plazo"/>
      <sheetName val="libro diario"/>
      <sheetName val="presentacion USGA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Bce Clasificado USD"/>
      <sheetName val="E. Resultado USD "/>
      <sheetName val="Balance"/>
      <sheetName val="Estados de Resultados USD"/>
      <sheetName val="Estados de ResultadosCLP "/>
      <sheetName val="ANALYSIS"/>
      <sheetName val="Aduana"/>
      <sheetName val="Activo Fijo"/>
      <sheetName val="Activo Fijo USD"/>
      <sheetName val="Patrimon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 Oracle"/>
      <sheetName val="Bce Oracle"/>
      <sheetName val="DIFERENCIA"/>
      <sheetName val="Portada"/>
      <sheetName val="BALANCE"/>
      <sheetName val="ANALISIS ACT-PAS"/>
      <sheetName val="ACTIVO FIJO"/>
      <sheetName val="PATRIMONIO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Estados de Resultados"/>
      <sheetName val="Balance"/>
      <sheetName val="ANALYSIS"/>
      <sheetName val="FIXED ASSETS FINAL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os Y Pasivos"/>
      <sheetName val="Resultado"/>
      <sheetName val="Analisis"/>
      <sheetName val="planilla"/>
      <sheetName val="RLI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70"/>
  <sheetViews>
    <sheetView view="pageBreakPreview" zoomScaleNormal="100" zoomScaleSheetLayoutView="100" workbookViewId="0">
      <selection activeCell="N9" sqref="N9"/>
    </sheetView>
  </sheetViews>
  <sheetFormatPr baseColWidth="10" defaultColWidth="11.42578125" defaultRowHeight="16.5" customHeight="1" x14ac:dyDescent="0.25"/>
  <cols>
    <col min="1" max="1" width="38.7109375" style="1" bestFit="1" customWidth="1"/>
    <col min="2" max="2" width="11.140625" style="37" bestFit="1" customWidth="1"/>
    <col min="3" max="5" width="15.7109375" style="1" customWidth="1"/>
    <col min="6" max="6" width="5.7109375" style="1" customWidth="1"/>
    <col min="7" max="8" width="15.7109375" style="1" customWidth="1"/>
    <col min="9" max="9" width="10" style="1" bestFit="1" customWidth="1"/>
    <col min="10" max="10" width="9.5703125" style="1" bestFit="1" customWidth="1"/>
    <col min="11" max="13" width="11.5703125" style="1" bestFit="1" customWidth="1"/>
    <col min="14" max="14" width="12.7109375" style="1" bestFit="1" customWidth="1"/>
    <col min="15" max="15" width="11.5703125" style="1" bestFit="1" customWidth="1"/>
    <col min="16" max="16384" width="11.42578125" style="1"/>
  </cols>
  <sheetData>
    <row r="2" spans="1:15" ht="16.5" customHeight="1" x14ac:dyDescent="0.25">
      <c r="A2" s="66" t="s">
        <v>33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6.5" customHeight="1" x14ac:dyDescent="0.25">
      <c r="A4" s="69" t="s">
        <v>19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6.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6.5" customHeight="1" x14ac:dyDescent="0.25">
      <c r="I6" s="42">
        <v>0.04</v>
      </c>
    </row>
    <row r="7" spans="1:15" s="3" customFormat="1" ht="26.25" thickBot="1" x14ac:dyDescent="0.3">
      <c r="A7" s="2" t="s">
        <v>1</v>
      </c>
      <c r="B7" s="44" t="s">
        <v>2</v>
      </c>
      <c r="C7" s="2" t="s">
        <v>3</v>
      </c>
      <c r="D7" s="2" t="s">
        <v>4</v>
      </c>
      <c r="E7" s="2" t="s">
        <v>5</v>
      </c>
      <c r="F7" s="45" t="s">
        <v>6</v>
      </c>
      <c r="G7" s="46" t="s">
        <v>7</v>
      </c>
      <c r="H7" s="2" t="s">
        <v>8</v>
      </c>
      <c r="I7" s="2" t="s">
        <v>9</v>
      </c>
      <c r="J7" s="2" t="s">
        <v>26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27</v>
      </c>
    </row>
    <row r="8" spans="1:15" ht="16.5" customHeight="1" thickTop="1" x14ac:dyDescent="0.25">
      <c r="A8" s="4"/>
      <c r="B8" s="38"/>
      <c r="C8" s="5"/>
      <c r="D8" s="6"/>
      <c r="E8" s="6"/>
      <c r="F8" s="7"/>
      <c r="G8" s="6"/>
      <c r="H8" s="5"/>
      <c r="I8" s="5"/>
      <c r="J8" s="5"/>
      <c r="K8" s="5"/>
      <c r="L8" s="5"/>
      <c r="M8" s="5"/>
      <c r="N8" s="5"/>
      <c r="O8" s="5"/>
    </row>
    <row r="9" spans="1:15" ht="16.5" customHeight="1" x14ac:dyDescent="0.25">
      <c r="A9" s="39"/>
      <c r="B9" s="47" t="s">
        <v>30</v>
      </c>
      <c r="C9" s="9">
        <v>42485</v>
      </c>
      <c r="D9" s="10">
        <v>33597</v>
      </c>
      <c r="E9" s="6">
        <v>0</v>
      </c>
      <c r="F9" s="11">
        <v>2.9000000000000001E-2</v>
      </c>
      <c r="G9" s="6">
        <f t="shared" ref="G9:G16" si="0">D9*F9+D9</f>
        <v>34571.313000000002</v>
      </c>
      <c r="H9" s="6">
        <f t="shared" ref="H9:H16" si="1">E9*F9+E9</f>
        <v>0</v>
      </c>
      <c r="I9" s="6">
        <v>0</v>
      </c>
      <c r="J9" s="6">
        <v>36</v>
      </c>
      <c r="K9" s="6">
        <v>7</v>
      </c>
      <c r="L9" s="50">
        <f>IFERROR(ROUND((G9-H9-I9)/J9*K9-1,0),0)</f>
        <v>6721</v>
      </c>
      <c r="M9" s="6">
        <f>H9+L9</f>
        <v>6721</v>
      </c>
      <c r="N9" s="6">
        <f t="shared" ref="N9:N16" si="2">G9-I9-M9</f>
        <v>27850.313000000002</v>
      </c>
      <c r="O9" s="6">
        <f t="shared" ref="O9:O16" si="3">J9-K9</f>
        <v>29</v>
      </c>
    </row>
    <row r="10" spans="1:15" ht="16.5" customHeight="1" x14ac:dyDescent="0.25">
      <c r="A10" s="39"/>
      <c r="B10" s="47"/>
      <c r="C10" s="9">
        <v>42481</v>
      </c>
      <c r="D10" s="10">
        <v>83950</v>
      </c>
      <c r="E10" s="6">
        <v>0</v>
      </c>
      <c r="F10" s="11">
        <v>2.9000000000000001E-2</v>
      </c>
      <c r="G10" s="6">
        <f t="shared" si="0"/>
        <v>86384.55</v>
      </c>
      <c r="H10" s="6">
        <f t="shared" si="1"/>
        <v>0</v>
      </c>
      <c r="I10" s="6">
        <v>0</v>
      </c>
      <c r="J10" s="6">
        <v>36</v>
      </c>
      <c r="K10" s="6">
        <v>7</v>
      </c>
      <c r="L10" s="6">
        <f>IFERROR(ROUND((G10-H10-I10)/J10*K10-1,0),0)</f>
        <v>16796</v>
      </c>
      <c r="M10" s="6">
        <f>H10+L10</f>
        <v>16796</v>
      </c>
      <c r="N10" s="6">
        <f t="shared" si="2"/>
        <v>69588.55</v>
      </c>
      <c r="O10" s="6">
        <f t="shared" si="3"/>
        <v>29</v>
      </c>
    </row>
    <row r="11" spans="1:15" ht="16.5" customHeight="1" x14ac:dyDescent="0.25">
      <c r="A11" s="39"/>
      <c r="B11" s="47"/>
      <c r="C11" s="9">
        <v>42385</v>
      </c>
      <c r="D11" s="10">
        <v>99128</v>
      </c>
      <c r="E11" s="6">
        <v>0</v>
      </c>
      <c r="F11" s="11">
        <v>2.9000000000000001E-2</v>
      </c>
      <c r="G11" s="6">
        <f t="shared" si="0"/>
        <v>102002.712</v>
      </c>
      <c r="H11" s="6">
        <f t="shared" si="1"/>
        <v>0</v>
      </c>
      <c r="I11" s="6">
        <v>0</v>
      </c>
      <c r="J11" s="6">
        <v>36</v>
      </c>
      <c r="K11" s="6">
        <v>12</v>
      </c>
      <c r="L11" s="6">
        <f>IFERROR(ROUND((G11-H11-I11)/J11*K11-1,0),0)</f>
        <v>34000</v>
      </c>
      <c r="M11" s="6">
        <f>H11+L11</f>
        <v>34000</v>
      </c>
      <c r="N11" s="6">
        <f t="shared" si="2"/>
        <v>68002.712</v>
      </c>
      <c r="O11" s="6">
        <f t="shared" si="3"/>
        <v>24</v>
      </c>
    </row>
    <row r="12" spans="1:15" ht="16.5" customHeight="1" x14ac:dyDescent="0.25">
      <c r="A12" s="39"/>
      <c r="B12" s="47"/>
      <c r="C12" s="9">
        <v>42456</v>
      </c>
      <c r="D12" s="10">
        <v>252092</v>
      </c>
      <c r="E12" s="6">
        <v>0</v>
      </c>
      <c r="F12" s="11">
        <v>2.9000000000000001E-2</v>
      </c>
      <c r="G12" s="6">
        <f t="shared" si="0"/>
        <v>259402.66800000001</v>
      </c>
      <c r="H12" s="6">
        <f t="shared" si="1"/>
        <v>0</v>
      </c>
      <c r="I12" s="6">
        <v>0</v>
      </c>
      <c r="J12" s="6">
        <v>36</v>
      </c>
      <c r="K12" s="6">
        <v>9</v>
      </c>
      <c r="L12" s="6">
        <f t="shared" ref="L12:L16" si="4">IFERROR(ROUND((G12-H12-I12)/J12*K12-1,0),0)</f>
        <v>64850</v>
      </c>
      <c r="M12" s="6">
        <f t="shared" ref="M12:M14" si="5">H12+L12</f>
        <v>64850</v>
      </c>
      <c r="N12" s="6">
        <f t="shared" si="2"/>
        <v>194552.66800000001</v>
      </c>
      <c r="O12" s="6">
        <f t="shared" si="3"/>
        <v>27</v>
      </c>
    </row>
    <row r="13" spans="1:15" ht="16.5" customHeight="1" x14ac:dyDescent="0.25">
      <c r="A13" s="39"/>
      <c r="B13" s="47"/>
      <c r="C13" s="9">
        <v>42618</v>
      </c>
      <c r="D13" s="10">
        <v>265557</v>
      </c>
      <c r="E13" s="6">
        <v>0</v>
      </c>
      <c r="F13" s="11">
        <v>2.9000000000000001E-2</v>
      </c>
      <c r="G13" s="6">
        <f t="shared" si="0"/>
        <v>273258.15299999999</v>
      </c>
      <c r="H13" s="6">
        <f t="shared" si="1"/>
        <v>0</v>
      </c>
      <c r="I13" s="6">
        <v>0</v>
      </c>
      <c r="J13" s="6">
        <v>36</v>
      </c>
      <c r="K13" s="6">
        <v>4</v>
      </c>
      <c r="L13" s="6">
        <f t="shared" si="4"/>
        <v>30361</v>
      </c>
      <c r="M13" s="6">
        <f t="shared" si="5"/>
        <v>30361</v>
      </c>
      <c r="N13" s="6">
        <f t="shared" si="2"/>
        <v>242897.15299999999</v>
      </c>
      <c r="O13" s="6">
        <f t="shared" si="3"/>
        <v>32</v>
      </c>
    </row>
    <row r="14" spans="1:15" ht="16.5" customHeight="1" x14ac:dyDescent="0.25">
      <c r="A14" s="39"/>
      <c r="B14" s="47"/>
      <c r="C14" s="9"/>
      <c r="D14" s="10"/>
      <c r="E14" s="6">
        <v>0</v>
      </c>
      <c r="F14" s="11">
        <v>8.9999999999999993E-3</v>
      </c>
      <c r="G14" s="6">
        <f t="shared" si="0"/>
        <v>0</v>
      </c>
      <c r="H14" s="6">
        <f t="shared" si="1"/>
        <v>0</v>
      </c>
      <c r="I14" s="6">
        <v>0</v>
      </c>
      <c r="J14" s="6"/>
      <c r="K14" s="6"/>
      <c r="L14" s="6">
        <f t="shared" si="4"/>
        <v>0</v>
      </c>
      <c r="M14" s="6">
        <f t="shared" si="5"/>
        <v>0</v>
      </c>
      <c r="N14" s="6">
        <f t="shared" si="2"/>
        <v>0</v>
      </c>
      <c r="O14" s="6">
        <f t="shared" si="3"/>
        <v>0</v>
      </c>
    </row>
    <row r="15" spans="1:15" ht="16.5" customHeight="1" x14ac:dyDescent="0.25">
      <c r="A15" s="49"/>
      <c r="B15" s="47"/>
      <c r="C15" s="9"/>
      <c r="D15" s="10"/>
      <c r="E15" s="6">
        <v>0</v>
      </c>
      <c r="F15" s="11">
        <v>0</v>
      </c>
      <c r="G15" s="6">
        <f t="shared" si="0"/>
        <v>0</v>
      </c>
      <c r="H15" s="6">
        <f t="shared" si="1"/>
        <v>0</v>
      </c>
      <c r="I15" s="6">
        <v>0</v>
      </c>
      <c r="J15" s="6"/>
      <c r="K15" s="6"/>
      <c r="L15" s="6">
        <f>IFERROR(ROUND((G15-H15-I15)/J15*K15-1,0),0)</f>
        <v>0</v>
      </c>
      <c r="M15" s="6">
        <f t="shared" ref="M15" si="6">H15+L15</f>
        <v>0</v>
      </c>
      <c r="N15" s="6">
        <f t="shared" si="2"/>
        <v>0</v>
      </c>
      <c r="O15" s="6">
        <f t="shared" si="3"/>
        <v>0</v>
      </c>
    </row>
    <row r="16" spans="1:15" ht="16.5" customHeight="1" x14ac:dyDescent="0.25">
      <c r="A16" s="39"/>
      <c r="B16" s="47"/>
      <c r="C16" s="9"/>
      <c r="D16" s="10"/>
      <c r="E16" s="6">
        <v>0</v>
      </c>
      <c r="F16" s="11">
        <v>0</v>
      </c>
      <c r="G16" s="6">
        <f t="shared" si="0"/>
        <v>0</v>
      </c>
      <c r="H16" s="6">
        <f t="shared" si="1"/>
        <v>0</v>
      </c>
      <c r="I16" s="6">
        <v>0</v>
      </c>
      <c r="J16" s="6"/>
      <c r="K16" s="6"/>
      <c r="L16" s="6">
        <f t="shared" si="4"/>
        <v>0</v>
      </c>
      <c r="M16" s="6">
        <f t="shared" ref="M16" si="7">H16+L16</f>
        <v>0</v>
      </c>
      <c r="N16" s="6">
        <f t="shared" si="2"/>
        <v>0</v>
      </c>
      <c r="O16" s="6">
        <f t="shared" si="3"/>
        <v>0</v>
      </c>
    </row>
    <row r="17" spans="1:15" ht="16.5" customHeight="1" x14ac:dyDescent="0.25">
      <c r="A17" s="12"/>
      <c r="B17" s="40"/>
      <c r="C17" s="13"/>
      <c r="D17" s="10"/>
      <c r="E17" s="6"/>
      <c r="F17" s="11"/>
      <c r="G17" s="6"/>
      <c r="H17" s="6"/>
      <c r="I17" s="6"/>
      <c r="J17" s="14"/>
      <c r="K17" s="6"/>
      <c r="L17" s="6"/>
      <c r="M17" s="6"/>
      <c r="N17" s="6"/>
      <c r="O17" s="6"/>
    </row>
    <row r="18" spans="1:15" s="3" customFormat="1" ht="16.5" customHeight="1" x14ac:dyDescent="0.25">
      <c r="A18" s="70" t="s">
        <v>21</v>
      </c>
      <c r="B18" s="70"/>
      <c r="C18" s="14"/>
      <c r="D18" s="15">
        <f>SUM(D9:D17)</f>
        <v>734324</v>
      </c>
      <c r="E18" s="15">
        <f>SUM(E9:E17)</f>
        <v>0</v>
      </c>
      <c r="F18" s="15"/>
      <c r="G18" s="15">
        <f>SUM(G9:G17)</f>
        <v>755619.39599999995</v>
      </c>
      <c r="H18" s="15">
        <f>SUM(H9:H17)</f>
        <v>0</v>
      </c>
      <c r="I18" s="15">
        <f>SUM(I9:I17)</f>
        <v>0</v>
      </c>
      <c r="J18" s="15"/>
      <c r="K18" s="15"/>
      <c r="L18" s="15">
        <f>SUM(L9:L17)</f>
        <v>152728</v>
      </c>
      <c r="M18" s="15">
        <f>SUM(M9:M17)</f>
        <v>152728</v>
      </c>
      <c r="N18" s="15">
        <f>SUM(N9:N17)</f>
        <v>602891.39599999995</v>
      </c>
      <c r="O18" s="16"/>
    </row>
    <row r="19" spans="1:15" s="3" customFormat="1" ht="16.5" customHeight="1" x14ac:dyDescent="0.25">
      <c r="A19" s="12"/>
      <c r="B19" s="40"/>
      <c r="C19" s="14"/>
      <c r="D19" s="10"/>
      <c r="E19" s="10"/>
      <c r="F19" s="17"/>
      <c r="G19" s="18"/>
      <c r="H19" s="12"/>
      <c r="I19" s="12"/>
      <c r="J19" s="12"/>
      <c r="K19" s="12"/>
      <c r="L19" s="12"/>
      <c r="M19" s="12"/>
      <c r="N19" s="12"/>
      <c r="O19" s="12"/>
    </row>
    <row r="20" spans="1:15" s="3" customFormat="1" ht="26.25" thickBot="1" x14ac:dyDescent="0.3">
      <c r="A20" s="68" t="s">
        <v>14</v>
      </c>
      <c r="B20" s="68"/>
      <c r="C20" s="68"/>
      <c r="D20" s="2" t="s">
        <v>4</v>
      </c>
      <c r="E20" s="2" t="s">
        <v>5</v>
      </c>
      <c r="F20" s="45"/>
      <c r="G20" s="46" t="s">
        <v>7</v>
      </c>
      <c r="H20" s="2" t="s">
        <v>8</v>
      </c>
      <c r="I20" s="2" t="s">
        <v>9</v>
      </c>
      <c r="J20" s="2" t="s">
        <v>15</v>
      </c>
      <c r="K20" s="2" t="s">
        <v>16</v>
      </c>
      <c r="L20" s="2" t="s">
        <v>11</v>
      </c>
      <c r="M20" s="2" t="s">
        <v>12</v>
      </c>
      <c r="N20" s="2" t="s">
        <v>13</v>
      </c>
      <c r="O20" s="2"/>
    </row>
    <row r="21" spans="1:15" ht="16.5" customHeight="1" thickTop="1" x14ac:dyDescent="0.25">
      <c r="A21" s="12"/>
      <c r="B21" s="40"/>
      <c r="C21" s="14"/>
      <c r="D21" s="10"/>
      <c r="E21" s="10"/>
      <c r="F21" s="17"/>
      <c r="G21" s="18"/>
      <c r="H21" s="12"/>
      <c r="I21" s="12"/>
      <c r="J21" s="12"/>
      <c r="K21" s="12"/>
      <c r="L21" s="12"/>
      <c r="M21" s="12"/>
      <c r="N21" s="12"/>
      <c r="O21" s="12"/>
    </row>
    <row r="22" spans="1:15" ht="16.5" customHeight="1" x14ac:dyDescent="0.25">
      <c r="A22" s="39"/>
      <c r="B22" s="41"/>
      <c r="C22" s="19"/>
      <c r="D22" s="10">
        <f>D18</f>
        <v>734324</v>
      </c>
      <c r="E22" s="10">
        <f>E18</f>
        <v>0</v>
      </c>
      <c r="F22" s="10"/>
      <c r="G22" s="10">
        <f>G18</f>
        <v>755619.39599999995</v>
      </c>
      <c r="H22" s="10">
        <f>H18</f>
        <v>0</v>
      </c>
      <c r="I22" s="10">
        <f>I18</f>
        <v>0</v>
      </c>
      <c r="J22" s="6">
        <f>G22-D22</f>
        <v>21295.39599999995</v>
      </c>
      <c r="K22" s="6">
        <f t="shared" ref="K22" si="8">H22-E22</f>
        <v>0</v>
      </c>
      <c r="L22" s="10">
        <f>L18</f>
        <v>152728</v>
      </c>
      <c r="M22" s="10">
        <f>M18</f>
        <v>152728</v>
      </c>
      <c r="N22" s="10">
        <f>N18</f>
        <v>602891.39599999995</v>
      </c>
      <c r="O22" s="12"/>
    </row>
    <row r="23" spans="1:15" ht="16.5" customHeight="1" x14ac:dyDescent="0.25">
      <c r="A23" s="12"/>
      <c r="B23" s="40"/>
      <c r="C23" s="14"/>
      <c r="D23" s="10"/>
      <c r="E23" s="10"/>
      <c r="F23" s="17"/>
      <c r="G23" s="18"/>
      <c r="H23" s="18"/>
      <c r="I23" s="12"/>
      <c r="J23" s="12"/>
      <c r="K23" s="12"/>
      <c r="L23" s="18"/>
      <c r="M23" s="18"/>
      <c r="N23" s="18"/>
      <c r="O23" s="12"/>
    </row>
    <row r="24" spans="1:15" ht="16.5" customHeight="1" x14ac:dyDescent="0.25">
      <c r="A24" s="12"/>
      <c r="B24" s="40"/>
      <c r="C24" s="14"/>
      <c r="D24" s="15">
        <f>SUM(D22:D23)</f>
        <v>734324</v>
      </c>
      <c r="E24" s="15">
        <f>SUM(E22:E23)</f>
        <v>0</v>
      </c>
      <c r="F24" s="15"/>
      <c r="G24" s="15">
        <f t="shared" ref="G24:N24" si="9">SUM(G22:G23)</f>
        <v>755619.39599999995</v>
      </c>
      <c r="H24" s="15">
        <f t="shared" si="9"/>
        <v>0</v>
      </c>
      <c r="I24" s="15">
        <f t="shared" si="9"/>
        <v>0</v>
      </c>
      <c r="J24" s="15">
        <f t="shared" si="9"/>
        <v>21295.39599999995</v>
      </c>
      <c r="K24" s="15">
        <f t="shared" si="9"/>
        <v>0</v>
      </c>
      <c r="L24" s="15">
        <f t="shared" si="9"/>
        <v>152728</v>
      </c>
      <c r="M24" s="15">
        <f t="shared" si="9"/>
        <v>152728</v>
      </c>
      <c r="N24" s="15">
        <f t="shared" si="9"/>
        <v>602891.39599999995</v>
      </c>
      <c r="O24" s="8"/>
    </row>
    <row r="25" spans="1:15" ht="16.5" customHeight="1" x14ac:dyDescent="0.25">
      <c r="A25" s="12"/>
      <c r="B25" s="40"/>
      <c r="C25" s="14"/>
      <c r="D25" s="10"/>
      <c r="E25" s="10"/>
      <c r="F25" s="17"/>
      <c r="G25" s="18"/>
      <c r="H25" s="12"/>
      <c r="I25" s="12"/>
      <c r="J25" s="12"/>
      <c r="K25" s="12"/>
      <c r="L25" s="12"/>
      <c r="M25" s="12"/>
      <c r="N25" s="12"/>
      <c r="O25" s="12"/>
    </row>
    <row r="26" spans="1:15" ht="16.5" customHeight="1" thickBot="1" x14ac:dyDescent="0.3">
      <c r="A26" s="12"/>
      <c r="B26" s="40"/>
      <c r="C26" s="67" t="s">
        <v>22</v>
      </c>
      <c r="D26" s="67"/>
      <c r="E26" s="67"/>
      <c r="F26" s="17"/>
      <c r="G26" s="67" t="s">
        <v>23</v>
      </c>
      <c r="H26" s="67"/>
      <c r="I26" s="67"/>
      <c r="J26" s="12"/>
      <c r="K26" s="67" t="s">
        <v>25</v>
      </c>
      <c r="L26" s="67"/>
      <c r="M26" s="67"/>
      <c r="N26" s="12"/>
      <c r="O26" s="12"/>
    </row>
    <row r="27" spans="1:15" ht="16.5" customHeight="1" thickTop="1" x14ac:dyDescent="0.25">
      <c r="A27" s="12"/>
      <c r="B27" s="40"/>
      <c r="C27" s="20"/>
      <c r="D27" s="20"/>
      <c r="E27" s="20"/>
      <c r="F27" s="17"/>
      <c r="G27" s="20"/>
      <c r="H27" s="20"/>
      <c r="I27" s="20"/>
      <c r="J27" s="12"/>
      <c r="K27" s="20"/>
      <c r="L27" s="20"/>
      <c r="M27" s="20"/>
      <c r="N27" s="12"/>
      <c r="O27" s="12"/>
    </row>
    <row r="28" spans="1:15" ht="16.5" customHeight="1" x14ac:dyDescent="0.25">
      <c r="A28" s="12"/>
      <c r="B28" s="40"/>
      <c r="C28" s="21" t="s">
        <v>24</v>
      </c>
      <c r="D28" s="10">
        <f>L24</f>
        <v>152728</v>
      </c>
      <c r="E28" s="10"/>
      <c r="F28" s="17"/>
      <c r="G28" s="21" t="s">
        <v>29</v>
      </c>
      <c r="H28" s="10">
        <f>G22-D22</f>
        <v>21295.39599999995</v>
      </c>
      <c r="I28" s="10"/>
      <c r="J28" s="12"/>
      <c r="K28" s="21" t="s">
        <v>17</v>
      </c>
      <c r="L28" s="10">
        <f>H24-E24</f>
        <v>0</v>
      </c>
      <c r="M28" s="10"/>
      <c r="N28" s="12"/>
      <c r="O28" s="12"/>
    </row>
    <row r="29" spans="1:15" ht="16.5" customHeight="1" x14ac:dyDescent="0.25">
      <c r="A29" s="12"/>
      <c r="B29" s="40"/>
      <c r="C29" s="12" t="s">
        <v>28</v>
      </c>
      <c r="D29" s="10"/>
      <c r="E29" s="10">
        <f>L22</f>
        <v>152728</v>
      </c>
      <c r="F29" s="17"/>
      <c r="G29" s="12" t="s">
        <v>18</v>
      </c>
      <c r="H29" s="22"/>
      <c r="I29" s="10">
        <f>G24-D24</f>
        <v>21295.39599999995</v>
      </c>
      <c r="J29" s="12"/>
      <c r="K29" s="12" t="s">
        <v>28</v>
      </c>
      <c r="L29" s="10"/>
      <c r="M29" s="10">
        <f>H22-E22</f>
        <v>0</v>
      </c>
      <c r="N29" s="12"/>
      <c r="O29" s="12"/>
    </row>
    <row r="30" spans="1:15" ht="16.5" customHeight="1" thickBot="1" x14ac:dyDescent="0.3">
      <c r="A30" s="12"/>
      <c r="B30" s="40"/>
      <c r="C30" s="23"/>
      <c r="D30" s="24"/>
      <c r="E30" s="24"/>
      <c r="F30" s="17"/>
      <c r="G30" s="23"/>
      <c r="H30" s="24"/>
      <c r="I30" s="24"/>
      <c r="J30" s="12"/>
      <c r="K30" s="23"/>
      <c r="L30" s="24"/>
      <c r="M30" s="24"/>
      <c r="N30" s="12"/>
      <c r="O30" s="12"/>
    </row>
    <row r="31" spans="1:15" ht="16.5" customHeight="1" thickTop="1" x14ac:dyDescent="0.25">
      <c r="A31" s="25"/>
      <c r="B31" s="26"/>
      <c r="C31" s="26"/>
      <c r="D31" s="26">
        <f>SUM(D27:D30)</f>
        <v>152728</v>
      </c>
      <c r="E31" s="26">
        <f>SUM(E27:E30)</f>
        <v>152728</v>
      </c>
      <c r="G31" s="26"/>
      <c r="H31" s="26">
        <f>SUM(H27:H30)</f>
        <v>21295.39599999995</v>
      </c>
      <c r="I31" s="26">
        <f>SUM(I27:I30)</f>
        <v>21295.39599999995</v>
      </c>
      <c r="K31" s="26"/>
      <c r="L31" s="26"/>
      <c r="M31" s="26"/>
    </row>
    <row r="33" spans="1:5" ht="16.5" customHeight="1" x14ac:dyDescent="0.25">
      <c r="A33" s="66"/>
      <c r="B33" s="66"/>
      <c r="C33" s="66"/>
      <c r="D33" s="66"/>
      <c r="E33" s="66"/>
    </row>
    <row r="34" spans="1:5" ht="16.5" customHeight="1" x14ac:dyDescent="0.25">
      <c r="A34" s="66"/>
      <c r="B34" s="66"/>
      <c r="C34" s="66"/>
      <c r="D34" s="66"/>
      <c r="E34" s="66"/>
    </row>
    <row r="35" spans="1:5" ht="16.5" customHeight="1" x14ac:dyDescent="0.25">
      <c r="A35" s="66"/>
      <c r="B35" s="66"/>
      <c r="C35" s="66"/>
      <c r="D35" s="66"/>
      <c r="E35" s="66"/>
    </row>
    <row r="36" spans="1:5" ht="16.5" customHeight="1" x14ac:dyDescent="0.25">
      <c r="A36" s="66"/>
      <c r="B36" s="66"/>
      <c r="C36" s="66"/>
      <c r="D36" s="66"/>
      <c r="E36" s="66"/>
    </row>
    <row r="38" spans="1:5" ht="16.5" customHeight="1" x14ac:dyDescent="0.25">
      <c r="B38" s="27"/>
      <c r="C38" s="28"/>
      <c r="D38" s="29"/>
      <c r="E38" s="30"/>
    </row>
    <row r="39" spans="1:5" ht="16.5" customHeight="1" x14ac:dyDescent="0.25">
      <c r="A39" s="31"/>
      <c r="B39" s="32"/>
      <c r="C39" s="28"/>
      <c r="D39" s="32"/>
      <c r="E39" s="32"/>
    </row>
    <row r="40" spans="1:5" ht="16.5" customHeight="1" x14ac:dyDescent="0.25">
      <c r="B40" s="33"/>
      <c r="C40" s="33"/>
      <c r="D40" s="33"/>
      <c r="E40" s="34"/>
    </row>
    <row r="42" spans="1:5" ht="16.5" customHeight="1" x14ac:dyDescent="0.25">
      <c r="B42" s="35"/>
      <c r="C42" s="35"/>
      <c r="D42" s="35"/>
      <c r="E42" s="36"/>
    </row>
    <row r="43" spans="1:5" ht="16.5" customHeight="1" x14ac:dyDescent="0.25">
      <c r="B43" s="35"/>
      <c r="C43" s="35"/>
      <c r="D43" s="35"/>
      <c r="E43" s="36"/>
    </row>
    <row r="44" spans="1:5" ht="16.5" customHeight="1" x14ac:dyDescent="0.25">
      <c r="B44" s="35"/>
      <c r="C44" s="35"/>
      <c r="D44" s="35"/>
      <c r="E44" s="36"/>
    </row>
    <row r="45" spans="1:5" ht="16.5" customHeight="1" x14ac:dyDescent="0.25">
      <c r="B45" s="35"/>
      <c r="C45" s="35"/>
      <c r="D45" s="35"/>
      <c r="E45" s="36"/>
    </row>
    <row r="46" spans="1:5" ht="16.5" customHeight="1" x14ac:dyDescent="0.25">
      <c r="B46" s="35"/>
      <c r="C46" s="35"/>
      <c r="D46" s="35"/>
      <c r="E46" s="36"/>
    </row>
    <row r="47" spans="1:5" ht="16.5" customHeight="1" x14ac:dyDescent="0.25">
      <c r="B47" s="35"/>
      <c r="C47" s="35"/>
      <c r="D47" s="35"/>
      <c r="E47" s="36"/>
    </row>
    <row r="48" spans="1:5" ht="16.5" customHeight="1" x14ac:dyDescent="0.25">
      <c r="B48" s="35"/>
      <c r="C48" s="35"/>
      <c r="D48" s="35"/>
      <c r="E48" s="36"/>
    </row>
    <row r="50" spans="1:5" ht="16.5" customHeight="1" x14ac:dyDescent="0.25">
      <c r="A50" s="25"/>
      <c r="B50" s="26"/>
      <c r="C50" s="26"/>
      <c r="D50" s="26"/>
      <c r="E50" s="26"/>
    </row>
    <row r="52" spans="1:5" ht="16.5" customHeight="1" x14ac:dyDescent="0.25">
      <c r="A52" s="31"/>
    </row>
    <row r="53" spans="1:5" ht="16.5" customHeight="1" x14ac:dyDescent="0.25">
      <c r="B53" s="35"/>
      <c r="C53" s="35"/>
      <c r="D53" s="35"/>
      <c r="E53" s="36"/>
    </row>
    <row r="55" spans="1:5" ht="16.5" customHeight="1" x14ac:dyDescent="0.25">
      <c r="A55" s="25"/>
      <c r="B55" s="26"/>
      <c r="C55" s="26"/>
      <c r="D55" s="26"/>
      <c r="E55" s="26"/>
    </row>
    <row r="57" spans="1:5" ht="16.5" customHeight="1" x14ac:dyDescent="0.25">
      <c r="A57" s="31"/>
    </row>
    <row r="58" spans="1:5" ht="16.5" customHeight="1" x14ac:dyDescent="0.25">
      <c r="A58" s="31"/>
    </row>
    <row r="59" spans="1:5" ht="16.5" customHeight="1" x14ac:dyDescent="0.25">
      <c r="B59" s="35"/>
      <c r="C59" s="35"/>
      <c r="D59" s="35"/>
      <c r="E59" s="36"/>
    </row>
    <row r="60" spans="1:5" ht="16.5" customHeight="1" x14ac:dyDescent="0.25">
      <c r="B60" s="35"/>
      <c r="C60" s="35"/>
      <c r="D60" s="35"/>
      <c r="E60" s="36"/>
    </row>
    <row r="61" spans="1:5" ht="16.5" customHeight="1" x14ac:dyDescent="0.25">
      <c r="B61" s="35"/>
      <c r="C61" s="35"/>
      <c r="D61" s="35"/>
      <c r="E61" s="36"/>
    </row>
    <row r="62" spans="1:5" ht="16.5" customHeight="1" x14ac:dyDescent="0.25">
      <c r="B62" s="35"/>
      <c r="C62" s="35"/>
      <c r="D62" s="35"/>
      <c r="E62" s="36"/>
    </row>
    <row r="63" spans="1:5" ht="16.5" customHeight="1" x14ac:dyDescent="0.25">
      <c r="B63" s="35"/>
      <c r="C63" s="35"/>
      <c r="D63" s="35"/>
      <c r="E63" s="36"/>
    </row>
    <row r="65" spans="1:5" ht="16.5" customHeight="1" x14ac:dyDescent="0.25">
      <c r="A65" s="25"/>
      <c r="B65" s="26"/>
      <c r="C65" s="26"/>
      <c r="D65" s="26"/>
      <c r="E65" s="26"/>
    </row>
    <row r="68" spans="1:5" ht="16.5" customHeight="1" x14ac:dyDescent="0.25">
      <c r="A68" s="25"/>
      <c r="B68" s="26"/>
      <c r="C68" s="26"/>
      <c r="D68" s="26"/>
      <c r="E68" s="26"/>
    </row>
    <row r="70" spans="1:5" ht="16.5" customHeight="1" x14ac:dyDescent="0.25">
      <c r="C70" s="37"/>
      <c r="D70" s="37"/>
      <c r="E70" s="37"/>
    </row>
  </sheetData>
  <mergeCells count="13">
    <mergeCell ref="A20:C20"/>
    <mergeCell ref="A2:O2"/>
    <mergeCell ref="A3:O3"/>
    <mergeCell ref="A4:O4"/>
    <mergeCell ref="A5:O5"/>
    <mergeCell ref="A18:B18"/>
    <mergeCell ref="A36:E36"/>
    <mergeCell ref="C26:E26"/>
    <mergeCell ref="G26:I26"/>
    <mergeCell ref="K26:M26"/>
    <mergeCell ref="A33:E33"/>
    <mergeCell ref="A34:E34"/>
    <mergeCell ref="A35:E35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72"/>
  <sheetViews>
    <sheetView view="pageBreakPreview" zoomScaleNormal="100" zoomScaleSheetLayoutView="100" workbookViewId="0">
      <selection activeCell="A3" sqref="A3:O3"/>
    </sheetView>
  </sheetViews>
  <sheetFormatPr baseColWidth="10" defaultColWidth="11.42578125" defaultRowHeight="16.5" customHeight="1" x14ac:dyDescent="0.25"/>
  <cols>
    <col min="1" max="1" width="38.7109375" style="1" bestFit="1" customWidth="1"/>
    <col min="2" max="2" width="11.140625" style="37" bestFit="1" customWidth="1"/>
    <col min="3" max="5" width="15.7109375" style="1" customWidth="1"/>
    <col min="6" max="6" width="5.7109375" style="1" customWidth="1"/>
    <col min="7" max="8" width="15.7109375" style="1" customWidth="1"/>
    <col min="9" max="9" width="10" style="1" bestFit="1" customWidth="1"/>
    <col min="10" max="10" width="9.5703125" style="1" bestFit="1" customWidth="1"/>
    <col min="11" max="13" width="11.5703125" style="1" bestFit="1" customWidth="1"/>
    <col min="14" max="14" width="12.7109375" style="1" bestFit="1" customWidth="1"/>
    <col min="15" max="15" width="11.5703125" style="1" bestFit="1" customWidth="1"/>
    <col min="16" max="16384" width="11.42578125" style="1"/>
  </cols>
  <sheetData>
    <row r="2" spans="1:15" ht="16.5" customHeight="1" x14ac:dyDescent="0.25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6.5" customHeight="1" x14ac:dyDescent="0.25">
      <c r="A4" s="69" t="s">
        <v>20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6.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6.5" customHeight="1" x14ac:dyDescent="0.25">
      <c r="I6" s="42">
        <v>0.04</v>
      </c>
    </row>
    <row r="7" spans="1:15" s="3" customFormat="1" ht="26.25" thickBot="1" x14ac:dyDescent="0.3">
      <c r="A7" s="2" t="s">
        <v>1</v>
      </c>
      <c r="B7" s="44" t="s">
        <v>2</v>
      </c>
      <c r="C7" s="2" t="s">
        <v>3</v>
      </c>
      <c r="D7" s="2" t="s">
        <v>4</v>
      </c>
      <c r="E7" s="2" t="s">
        <v>5</v>
      </c>
      <c r="F7" s="45" t="s">
        <v>6</v>
      </c>
      <c r="G7" s="46" t="s">
        <v>7</v>
      </c>
      <c r="H7" s="2" t="s">
        <v>8</v>
      </c>
      <c r="I7" s="2" t="s">
        <v>9</v>
      </c>
      <c r="J7" s="2" t="s">
        <v>26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27</v>
      </c>
    </row>
    <row r="8" spans="1:15" ht="16.5" customHeight="1" thickTop="1" x14ac:dyDescent="0.25">
      <c r="A8" s="4"/>
      <c r="B8" s="38"/>
      <c r="C8" s="5"/>
      <c r="D8" s="6"/>
      <c r="E8" s="6"/>
      <c r="F8" s="7"/>
      <c r="G8" s="6"/>
      <c r="H8" s="5"/>
      <c r="I8" s="5"/>
      <c r="J8" s="5"/>
      <c r="K8" s="5"/>
      <c r="L8" s="5"/>
      <c r="M8" s="5"/>
      <c r="N8" s="5"/>
      <c r="O8" s="5"/>
    </row>
    <row r="9" spans="1:15" ht="16.5" customHeight="1" x14ac:dyDescent="0.25">
      <c r="A9" s="39"/>
      <c r="B9" s="47" t="s">
        <v>30</v>
      </c>
      <c r="C9" s="9">
        <v>42485</v>
      </c>
      <c r="D9" s="10">
        <v>33597</v>
      </c>
      <c r="E9" s="6">
        <f>'2016.'!M9</f>
        <v>6721</v>
      </c>
      <c r="F9" s="11">
        <v>1.9E-2</v>
      </c>
      <c r="G9" s="6">
        <f>D9*F9+D9</f>
        <v>34235.343000000001</v>
      </c>
      <c r="H9" s="6">
        <f>E9*F9+E9</f>
        <v>6848.6989999999996</v>
      </c>
      <c r="I9" s="6">
        <v>0</v>
      </c>
      <c r="J9" s="6">
        <f>+'2016.'!O9</f>
        <v>29</v>
      </c>
      <c r="K9" s="6">
        <v>12</v>
      </c>
      <c r="L9" s="6">
        <f>IFERROR(ROUND((G9-H9-I9)/J9*K9-1,0),0)</f>
        <v>11331</v>
      </c>
      <c r="M9" s="6">
        <f t="shared" ref="M9:M17" si="0">H9+L9</f>
        <v>18179.699000000001</v>
      </c>
      <c r="N9" s="6">
        <f t="shared" ref="N9:N17" si="1">G9-I9-M9</f>
        <v>16055.644</v>
      </c>
      <c r="O9" s="6">
        <f>J9-K9</f>
        <v>17</v>
      </c>
    </row>
    <row r="10" spans="1:15" ht="16.5" customHeight="1" x14ac:dyDescent="0.25">
      <c r="A10" s="39"/>
      <c r="B10" s="47"/>
      <c r="C10" s="9">
        <v>42481</v>
      </c>
      <c r="D10" s="10">
        <v>83950</v>
      </c>
      <c r="E10" s="6">
        <f>'2016.'!M10</f>
        <v>16796</v>
      </c>
      <c r="F10" s="11">
        <v>1.9E-2</v>
      </c>
      <c r="G10" s="6">
        <f>D10*F10+D10</f>
        <v>85545.05</v>
      </c>
      <c r="H10" s="6">
        <f>E10*F10+E10</f>
        <v>17115.124</v>
      </c>
      <c r="I10" s="6">
        <v>0</v>
      </c>
      <c r="J10" s="6">
        <f>+'2016.'!O10</f>
        <v>29</v>
      </c>
      <c r="K10" s="6">
        <v>12</v>
      </c>
      <c r="L10" s="6">
        <f>IFERROR(ROUND((G10-H10-I10)/J10*K10-1,0),0)</f>
        <v>28315</v>
      </c>
      <c r="M10" s="6">
        <f t="shared" si="0"/>
        <v>45430.123999999996</v>
      </c>
      <c r="N10" s="6">
        <f t="shared" si="1"/>
        <v>40114.926000000007</v>
      </c>
      <c r="O10" s="6">
        <f>J10-K10</f>
        <v>17</v>
      </c>
    </row>
    <row r="11" spans="1:15" ht="16.5" customHeight="1" x14ac:dyDescent="0.25">
      <c r="A11" s="39"/>
      <c r="B11" s="47"/>
      <c r="C11" s="9">
        <v>42385</v>
      </c>
      <c r="D11" s="10">
        <v>99128</v>
      </c>
      <c r="E11" s="6">
        <f>'2016.'!M11</f>
        <v>34000</v>
      </c>
      <c r="F11" s="11">
        <v>1.9E-2</v>
      </c>
      <c r="G11" s="6">
        <f>D11*F11+D11</f>
        <v>101011.432</v>
      </c>
      <c r="H11" s="6">
        <f>E11*F11+E11</f>
        <v>34646</v>
      </c>
      <c r="I11" s="6">
        <v>0</v>
      </c>
      <c r="J11" s="6">
        <f>+'2016.'!O11</f>
        <v>24</v>
      </c>
      <c r="K11" s="6">
        <v>12</v>
      </c>
      <c r="L11" s="6">
        <f>IFERROR(ROUND((G11-H11-I11)/J11*K11-1,0),0)</f>
        <v>33182</v>
      </c>
      <c r="M11" s="6">
        <f t="shared" si="0"/>
        <v>67828</v>
      </c>
      <c r="N11" s="6">
        <f t="shared" si="1"/>
        <v>33183.432000000001</v>
      </c>
      <c r="O11" s="6">
        <f t="shared" ref="O11:O17" si="2">J11-K11</f>
        <v>12</v>
      </c>
    </row>
    <row r="12" spans="1:15" ht="16.5" customHeight="1" x14ac:dyDescent="0.25">
      <c r="A12" s="39"/>
      <c r="B12" s="47"/>
      <c r="C12" s="9">
        <v>42456</v>
      </c>
      <c r="D12" s="10">
        <v>252092</v>
      </c>
      <c r="E12" s="6">
        <f>'2016.'!M12</f>
        <v>64850</v>
      </c>
      <c r="F12" s="11">
        <v>1.9E-2</v>
      </c>
      <c r="G12" s="6">
        <f t="shared" ref="G12:G17" si="3">D12*F12+D12</f>
        <v>256881.74799999999</v>
      </c>
      <c r="H12" s="6">
        <f t="shared" ref="H12" si="4">E12*F12+E12</f>
        <v>66082.149999999994</v>
      </c>
      <c r="I12" s="6">
        <v>0</v>
      </c>
      <c r="J12" s="6">
        <f>+'2016.'!O12</f>
        <v>27</v>
      </c>
      <c r="K12" s="6">
        <v>12</v>
      </c>
      <c r="L12" s="6">
        <f t="shared" ref="L12:L17" si="5">IFERROR(ROUND((G12-H12-I12)/J12*K12-1,0),0)</f>
        <v>84799</v>
      </c>
      <c r="M12" s="6">
        <f t="shared" si="0"/>
        <v>150881.15</v>
      </c>
      <c r="N12" s="6">
        <f t="shared" si="1"/>
        <v>106000.598</v>
      </c>
      <c r="O12" s="6">
        <f t="shared" si="2"/>
        <v>15</v>
      </c>
    </row>
    <row r="13" spans="1:15" ht="16.5" customHeight="1" x14ac:dyDescent="0.25">
      <c r="A13" s="39"/>
      <c r="B13" s="47"/>
      <c r="C13" s="9">
        <v>42618</v>
      </c>
      <c r="D13" s="10">
        <v>265557</v>
      </c>
      <c r="E13" s="6">
        <f>'2016.'!M13</f>
        <v>30361</v>
      </c>
      <c r="F13" s="11">
        <v>1.9E-2</v>
      </c>
      <c r="G13" s="6">
        <f>D13*F13+D13</f>
        <v>270602.58299999998</v>
      </c>
      <c r="H13" s="6">
        <f t="shared" ref="H13:H18" si="6">E13*F13+E13</f>
        <v>30937.859</v>
      </c>
      <c r="I13" s="6">
        <v>0</v>
      </c>
      <c r="J13" s="6">
        <f>+'2016.'!O13</f>
        <v>32</v>
      </c>
      <c r="K13" s="6">
        <v>12</v>
      </c>
      <c r="L13" s="6">
        <f t="shared" si="5"/>
        <v>89873</v>
      </c>
      <c r="M13" s="6">
        <f t="shared" si="0"/>
        <v>120810.859</v>
      </c>
      <c r="N13" s="6">
        <f t="shared" si="1"/>
        <v>149791.72399999999</v>
      </c>
      <c r="O13" s="6">
        <f>J13-K13</f>
        <v>20</v>
      </c>
    </row>
    <row r="14" spans="1:15" ht="16.5" customHeight="1" x14ac:dyDescent="0.25">
      <c r="A14" s="39"/>
      <c r="B14" s="47"/>
      <c r="C14" s="9"/>
      <c r="D14" s="10"/>
      <c r="E14" s="6">
        <f>'2016.'!M14</f>
        <v>0</v>
      </c>
      <c r="F14" s="11"/>
      <c r="G14" s="6">
        <f>D14*F14+D14</f>
        <v>0</v>
      </c>
      <c r="H14" s="6">
        <f t="shared" si="6"/>
        <v>0</v>
      </c>
      <c r="I14" s="6">
        <v>0</v>
      </c>
      <c r="J14" s="6"/>
      <c r="K14" s="6"/>
      <c r="L14" s="6">
        <f t="shared" si="5"/>
        <v>0</v>
      </c>
      <c r="M14" s="6">
        <f t="shared" si="0"/>
        <v>0</v>
      </c>
      <c r="N14" s="6">
        <f t="shared" si="1"/>
        <v>0</v>
      </c>
      <c r="O14" s="6">
        <f>J14-K14</f>
        <v>0</v>
      </c>
    </row>
    <row r="15" spans="1:15" ht="16.5" customHeight="1" x14ac:dyDescent="0.25">
      <c r="A15" s="49"/>
      <c r="B15" s="47"/>
      <c r="C15" s="9"/>
      <c r="D15" s="10"/>
      <c r="E15" s="6">
        <f>'2016.'!M15</f>
        <v>0</v>
      </c>
      <c r="F15" s="11"/>
      <c r="G15" s="6">
        <f t="shared" si="3"/>
        <v>0</v>
      </c>
      <c r="H15" s="6">
        <f t="shared" si="6"/>
        <v>0</v>
      </c>
      <c r="I15" s="6">
        <v>0</v>
      </c>
      <c r="J15" s="6"/>
      <c r="K15" s="6"/>
      <c r="L15" s="6">
        <f>IFERROR(ROUND((G15-H15-I15)/J15*K15-1,0),0)</f>
        <v>0</v>
      </c>
      <c r="M15" s="6">
        <f t="shared" si="0"/>
        <v>0</v>
      </c>
      <c r="N15" s="6">
        <f t="shared" si="1"/>
        <v>0</v>
      </c>
      <c r="O15" s="6">
        <f>J15-K15</f>
        <v>0</v>
      </c>
    </row>
    <row r="16" spans="1:15" ht="16.5" customHeight="1" x14ac:dyDescent="0.25">
      <c r="A16" s="39"/>
      <c r="B16" s="47"/>
      <c r="C16" s="9"/>
      <c r="D16" s="10"/>
      <c r="E16" s="6">
        <f>'2016.'!M16</f>
        <v>0</v>
      </c>
      <c r="F16" s="11"/>
      <c r="G16" s="6">
        <f t="shared" si="3"/>
        <v>0</v>
      </c>
      <c r="H16" s="6">
        <f t="shared" si="6"/>
        <v>0</v>
      </c>
      <c r="I16" s="6">
        <v>0</v>
      </c>
      <c r="J16" s="6"/>
      <c r="K16" s="6"/>
      <c r="L16" s="6">
        <f t="shared" si="5"/>
        <v>0</v>
      </c>
      <c r="M16" s="6">
        <f t="shared" si="0"/>
        <v>0</v>
      </c>
      <c r="N16" s="6">
        <f t="shared" si="1"/>
        <v>0</v>
      </c>
      <c r="O16" s="6">
        <f>J16-K16</f>
        <v>0</v>
      </c>
    </row>
    <row r="17" spans="1:15" ht="16.5" customHeight="1" x14ac:dyDescent="0.25">
      <c r="A17" s="39"/>
      <c r="B17" s="47"/>
      <c r="C17" s="9"/>
      <c r="D17" s="10"/>
      <c r="E17" s="6">
        <v>0</v>
      </c>
      <c r="F17" s="11"/>
      <c r="G17" s="6">
        <f t="shared" si="3"/>
        <v>0</v>
      </c>
      <c r="H17" s="6">
        <f t="shared" si="6"/>
        <v>0</v>
      </c>
      <c r="I17" s="6">
        <v>0</v>
      </c>
      <c r="J17" s="6"/>
      <c r="K17" s="6"/>
      <c r="L17" s="6">
        <f t="shared" si="5"/>
        <v>0</v>
      </c>
      <c r="M17" s="6">
        <f t="shared" si="0"/>
        <v>0</v>
      </c>
      <c r="N17" s="6">
        <f t="shared" si="1"/>
        <v>0</v>
      </c>
      <c r="O17" s="6">
        <f t="shared" si="2"/>
        <v>0</v>
      </c>
    </row>
    <row r="18" spans="1:15" ht="16.5" customHeight="1" x14ac:dyDescent="0.25">
      <c r="A18" s="39"/>
      <c r="B18" s="47"/>
      <c r="C18" s="9"/>
      <c r="D18" s="10"/>
      <c r="E18" s="6">
        <v>0</v>
      </c>
      <c r="F18" s="11"/>
      <c r="G18" s="6">
        <f t="shared" ref="G18" si="7">D18*F18+D18</f>
        <v>0</v>
      </c>
      <c r="H18" s="6">
        <f t="shared" si="6"/>
        <v>0</v>
      </c>
      <c r="I18" s="6">
        <v>0</v>
      </c>
      <c r="J18" s="6"/>
      <c r="K18" s="6"/>
      <c r="L18" s="6">
        <f t="shared" ref="L18" si="8">IFERROR(ROUND((G18-H18-I18)/J18*K18-1,0),0)</f>
        <v>0</v>
      </c>
      <c r="M18" s="6">
        <f t="shared" ref="M18" si="9">H18+L18</f>
        <v>0</v>
      </c>
      <c r="N18" s="6">
        <f t="shared" ref="N18" si="10">G18-I18-M18</f>
        <v>0</v>
      </c>
      <c r="O18" s="6">
        <f t="shared" ref="O18" si="11">J18-K18</f>
        <v>0</v>
      </c>
    </row>
    <row r="19" spans="1:15" ht="16.5" customHeight="1" x14ac:dyDescent="0.25">
      <c r="A19" s="12"/>
      <c r="B19" s="40"/>
      <c r="C19" s="13"/>
      <c r="D19" s="10"/>
      <c r="E19" s="6"/>
      <c r="F19" s="11"/>
      <c r="G19" s="6"/>
      <c r="H19" s="6"/>
      <c r="I19" s="6"/>
      <c r="J19" s="14"/>
      <c r="K19" s="6"/>
      <c r="L19" s="6"/>
      <c r="M19" s="6"/>
      <c r="N19" s="6"/>
      <c r="O19" s="6"/>
    </row>
    <row r="20" spans="1:15" s="3" customFormat="1" ht="16.5" customHeight="1" x14ac:dyDescent="0.25">
      <c r="A20" s="70" t="s">
        <v>21</v>
      </c>
      <c r="B20" s="70"/>
      <c r="C20" s="14"/>
      <c r="D20" s="15">
        <f>SUM(D9:D19)</f>
        <v>734324</v>
      </c>
      <c r="E20" s="15">
        <f>SUM(E9:E19)</f>
        <v>152728</v>
      </c>
      <c r="F20" s="15"/>
      <c r="G20" s="15">
        <f>SUM(G9:G19)</f>
        <v>748276.15599999996</v>
      </c>
      <c r="H20" s="15">
        <f>SUM(H9:H19)</f>
        <v>155629.83199999999</v>
      </c>
      <c r="I20" s="15">
        <f>SUM(I9:I19)</f>
        <v>0</v>
      </c>
      <c r="J20" s="15"/>
      <c r="K20" s="15"/>
      <c r="L20" s="15">
        <f>SUM(L9:L19)</f>
        <v>247500</v>
      </c>
      <c r="M20" s="15">
        <f>SUM(M9:M19)</f>
        <v>403129.83199999999</v>
      </c>
      <c r="N20" s="15">
        <f>SUM(N9:N19)</f>
        <v>345146.32400000002</v>
      </c>
      <c r="O20" s="16"/>
    </row>
    <row r="21" spans="1:15" s="3" customFormat="1" ht="16.5" customHeight="1" x14ac:dyDescent="0.25">
      <c r="A21" s="12"/>
      <c r="B21" s="40"/>
      <c r="C21" s="14"/>
      <c r="D21" s="10"/>
      <c r="E21" s="10"/>
      <c r="F21" s="17"/>
      <c r="G21" s="18"/>
      <c r="H21" s="12"/>
      <c r="I21" s="12"/>
      <c r="J21" s="12"/>
      <c r="K21" s="12"/>
      <c r="L21" s="12"/>
      <c r="M21" s="12"/>
      <c r="N21" s="12"/>
      <c r="O21" s="12"/>
    </row>
    <row r="22" spans="1:15" s="3" customFormat="1" ht="26.25" thickBot="1" x14ac:dyDescent="0.3">
      <c r="A22" s="68" t="s">
        <v>14</v>
      </c>
      <c r="B22" s="68"/>
      <c r="C22" s="68"/>
      <c r="D22" s="2" t="s">
        <v>4</v>
      </c>
      <c r="E22" s="2" t="s">
        <v>5</v>
      </c>
      <c r="F22" s="45"/>
      <c r="G22" s="46" t="s">
        <v>7</v>
      </c>
      <c r="H22" s="2" t="s">
        <v>8</v>
      </c>
      <c r="I22" s="2" t="s">
        <v>9</v>
      </c>
      <c r="J22" s="2" t="s">
        <v>15</v>
      </c>
      <c r="K22" s="2" t="s">
        <v>16</v>
      </c>
      <c r="L22" s="2" t="s">
        <v>11</v>
      </c>
      <c r="M22" s="2" t="s">
        <v>12</v>
      </c>
      <c r="N22" s="2" t="s">
        <v>13</v>
      </c>
      <c r="O22" s="2"/>
    </row>
    <row r="23" spans="1:15" ht="16.5" customHeight="1" thickTop="1" x14ac:dyDescent="0.25">
      <c r="A23" s="12"/>
      <c r="B23" s="40"/>
      <c r="C23" s="14"/>
      <c r="D23" s="10"/>
      <c r="E23" s="10"/>
      <c r="F23" s="17"/>
      <c r="G23" s="18"/>
      <c r="H23" s="12"/>
      <c r="I23" s="12"/>
      <c r="J23" s="12"/>
      <c r="K23" s="12"/>
      <c r="L23" s="12"/>
      <c r="M23" s="12"/>
      <c r="N23" s="12"/>
      <c r="O23" s="12"/>
    </row>
    <row r="24" spans="1:15" ht="16.5" customHeight="1" x14ac:dyDescent="0.25">
      <c r="A24" s="12"/>
      <c r="B24" s="41"/>
      <c r="C24" s="19"/>
      <c r="D24" s="10">
        <f>D20</f>
        <v>734324</v>
      </c>
      <c r="E24" s="10">
        <f>E20</f>
        <v>152728</v>
      </c>
      <c r="F24" s="10"/>
      <c r="G24" s="10">
        <f>G20</f>
        <v>748276.15599999996</v>
      </c>
      <c r="H24" s="10">
        <f>H20</f>
        <v>155629.83199999999</v>
      </c>
      <c r="I24" s="10">
        <f>I20</f>
        <v>0</v>
      </c>
      <c r="J24" s="6">
        <f t="shared" ref="J24:K24" si="12">G24-D24</f>
        <v>13952.155999999959</v>
      </c>
      <c r="K24" s="6">
        <f t="shared" si="12"/>
        <v>2901.8319999999949</v>
      </c>
      <c r="L24" s="10">
        <f>L20</f>
        <v>247500</v>
      </c>
      <c r="M24" s="10">
        <f>M20</f>
        <v>403129.83199999999</v>
      </c>
      <c r="N24" s="10">
        <f>N20</f>
        <v>345146.32400000002</v>
      </c>
      <c r="O24" s="12"/>
    </row>
    <row r="25" spans="1:15" ht="16.5" customHeight="1" x14ac:dyDescent="0.25">
      <c r="A25" s="12"/>
      <c r="B25" s="40"/>
      <c r="C25" s="14"/>
      <c r="D25" s="10"/>
      <c r="E25" s="10"/>
      <c r="F25" s="17"/>
      <c r="G25" s="18"/>
      <c r="H25" s="18"/>
      <c r="I25" s="12"/>
      <c r="J25" s="12"/>
      <c r="K25" s="12"/>
      <c r="L25" s="18"/>
      <c r="M25" s="18"/>
      <c r="N25" s="18"/>
      <c r="O25" s="12"/>
    </row>
    <row r="26" spans="1:15" ht="16.5" customHeight="1" x14ac:dyDescent="0.25">
      <c r="A26" s="12"/>
      <c r="B26" s="40"/>
      <c r="C26" s="14"/>
      <c r="D26" s="15">
        <f>SUM(D24:D25)</f>
        <v>734324</v>
      </c>
      <c r="E26" s="15">
        <f>SUM(E24:E25)</f>
        <v>152728</v>
      </c>
      <c r="F26" s="15"/>
      <c r="G26" s="15">
        <f t="shared" ref="G26:N26" si="13">SUM(G24:G25)</f>
        <v>748276.15599999996</v>
      </c>
      <c r="H26" s="15">
        <f t="shared" si="13"/>
        <v>155629.83199999999</v>
      </c>
      <c r="I26" s="15">
        <f t="shared" si="13"/>
        <v>0</v>
      </c>
      <c r="J26" s="15">
        <f t="shared" si="13"/>
        <v>13952.155999999959</v>
      </c>
      <c r="K26" s="15">
        <f t="shared" si="13"/>
        <v>2901.8319999999949</v>
      </c>
      <c r="L26" s="15">
        <f t="shared" si="13"/>
        <v>247500</v>
      </c>
      <c r="M26" s="15">
        <f t="shared" si="13"/>
        <v>403129.83199999999</v>
      </c>
      <c r="N26" s="15">
        <f t="shared" si="13"/>
        <v>345146.32400000002</v>
      </c>
      <c r="O26" s="8"/>
    </row>
    <row r="27" spans="1:15" ht="16.5" customHeight="1" x14ac:dyDescent="0.25">
      <c r="A27" s="12"/>
      <c r="B27" s="40"/>
      <c r="C27" s="14"/>
      <c r="D27" s="10"/>
      <c r="E27" s="10"/>
      <c r="F27" s="17"/>
      <c r="G27" s="18"/>
      <c r="H27" s="12"/>
      <c r="I27" s="12"/>
      <c r="J27" s="12"/>
      <c r="K27" s="12"/>
      <c r="L27" s="12"/>
      <c r="M27" s="12"/>
      <c r="N27" s="12"/>
      <c r="O27" s="12"/>
    </row>
    <row r="28" spans="1:15" ht="16.5" customHeight="1" thickBot="1" x14ac:dyDescent="0.3">
      <c r="A28" s="12"/>
      <c r="B28" s="40"/>
      <c r="C28" s="67" t="s">
        <v>22</v>
      </c>
      <c r="D28" s="67"/>
      <c r="E28" s="67"/>
      <c r="F28" s="17"/>
      <c r="G28" s="67" t="s">
        <v>23</v>
      </c>
      <c r="H28" s="67"/>
      <c r="I28" s="67"/>
      <c r="J28" s="12"/>
      <c r="K28" s="67" t="s">
        <v>25</v>
      </c>
      <c r="L28" s="67"/>
      <c r="M28" s="67"/>
      <c r="N28" s="12"/>
      <c r="O28" s="12"/>
    </row>
    <row r="29" spans="1:15" ht="16.5" customHeight="1" thickTop="1" x14ac:dyDescent="0.25">
      <c r="A29" s="12"/>
      <c r="B29" s="40"/>
      <c r="C29" s="20"/>
      <c r="D29" s="20"/>
      <c r="E29" s="20"/>
      <c r="F29" s="17"/>
      <c r="G29" s="20"/>
      <c r="H29" s="20"/>
      <c r="I29" s="20"/>
      <c r="J29" s="12"/>
      <c r="K29" s="20"/>
      <c r="L29" s="20"/>
      <c r="M29" s="20"/>
      <c r="N29" s="12"/>
      <c r="O29" s="12"/>
    </row>
    <row r="30" spans="1:15" ht="16.5" customHeight="1" x14ac:dyDescent="0.25">
      <c r="A30" s="12"/>
      <c r="B30" s="40"/>
      <c r="C30" s="21" t="s">
        <v>24</v>
      </c>
      <c r="D30" s="10">
        <f>L26</f>
        <v>247500</v>
      </c>
      <c r="E30" s="10"/>
      <c r="F30" s="17"/>
      <c r="G30" s="21" t="s">
        <v>29</v>
      </c>
      <c r="H30" s="10">
        <f>G24-D24</f>
        <v>13952.155999999959</v>
      </c>
      <c r="I30" s="10"/>
      <c r="J30" s="12"/>
      <c r="K30" s="21" t="s">
        <v>17</v>
      </c>
      <c r="L30" s="10">
        <f>H26-E26</f>
        <v>2901.8319999999949</v>
      </c>
      <c r="M30" s="10"/>
      <c r="N30" s="12"/>
      <c r="O30" s="12"/>
    </row>
    <row r="31" spans="1:15" ht="16.5" customHeight="1" x14ac:dyDescent="0.25">
      <c r="A31" s="12"/>
      <c r="B31" s="40"/>
      <c r="C31" s="12" t="s">
        <v>28</v>
      </c>
      <c r="D31" s="10"/>
      <c r="E31" s="10">
        <f>L24</f>
        <v>247500</v>
      </c>
      <c r="F31" s="17"/>
      <c r="G31" s="12" t="s">
        <v>18</v>
      </c>
      <c r="H31" s="22"/>
      <c r="I31" s="10">
        <f>G26-D26</f>
        <v>13952.155999999959</v>
      </c>
      <c r="J31" s="12"/>
      <c r="K31" s="12" t="s">
        <v>28</v>
      </c>
      <c r="L31" s="10"/>
      <c r="M31" s="10">
        <f>H24-E24</f>
        <v>2901.8319999999949</v>
      </c>
      <c r="N31" s="12"/>
      <c r="O31" s="12"/>
    </row>
    <row r="32" spans="1:15" ht="16.5" customHeight="1" thickBot="1" x14ac:dyDescent="0.3">
      <c r="A32" s="12"/>
      <c r="B32" s="40"/>
      <c r="C32" s="23"/>
      <c r="D32" s="24"/>
      <c r="E32" s="24"/>
      <c r="F32" s="17"/>
      <c r="G32" s="23"/>
      <c r="H32" s="24"/>
      <c r="I32" s="24"/>
      <c r="J32" s="12"/>
      <c r="K32" s="23"/>
      <c r="L32" s="24"/>
      <c r="M32" s="24"/>
      <c r="N32" s="12"/>
      <c r="O32" s="12"/>
    </row>
    <row r="33" spans="1:13" ht="16.5" customHeight="1" thickTop="1" x14ac:dyDescent="0.25">
      <c r="A33" s="25"/>
      <c r="B33" s="26"/>
      <c r="C33" s="26"/>
      <c r="D33" s="26">
        <f>SUM(D29:D32)</f>
        <v>247500</v>
      </c>
      <c r="E33" s="26">
        <f>SUM(E29:E32)</f>
        <v>247500</v>
      </c>
      <c r="G33" s="26"/>
      <c r="H33" s="26">
        <f>SUM(H29:H32)</f>
        <v>13952.155999999959</v>
      </c>
      <c r="I33" s="26">
        <f>SUM(I29:I32)</f>
        <v>13952.155999999959</v>
      </c>
      <c r="K33" s="26"/>
      <c r="L33" s="26"/>
      <c r="M33" s="26"/>
    </row>
    <row r="35" spans="1:13" ht="16.5" customHeight="1" x14ac:dyDescent="0.25">
      <c r="A35" s="66"/>
      <c r="B35" s="66"/>
      <c r="C35" s="66"/>
      <c r="D35" s="66"/>
      <c r="E35" s="66"/>
    </row>
    <row r="36" spans="1:13" ht="16.5" customHeight="1" x14ac:dyDescent="0.25">
      <c r="A36" s="66"/>
      <c r="B36" s="66"/>
      <c r="C36" s="66"/>
      <c r="D36" s="66"/>
      <c r="E36" s="66"/>
    </row>
    <row r="37" spans="1:13" ht="16.5" customHeight="1" x14ac:dyDescent="0.25">
      <c r="A37" s="66"/>
      <c r="B37" s="66"/>
      <c r="C37" s="66"/>
      <c r="D37" s="66"/>
      <c r="E37" s="66"/>
    </row>
    <row r="38" spans="1:13" ht="16.5" customHeight="1" x14ac:dyDescent="0.25">
      <c r="A38" s="66"/>
      <c r="B38" s="66"/>
      <c r="C38" s="66"/>
      <c r="D38" s="66"/>
      <c r="E38" s="66"/>
    </row>
    <row r="40" spans="1:13" ht="16.5" customHeight="1" x14ac:dyDescent="0.25">
      <c r="B40" s="27"/>
      <c r="C40" s="28"/>
      <c r="D40" s="29"/>
      <c r="E40" s="30"/>
    </row>
    <row r="41" spans="1:13" ht="16.5" customHeight="1" x14ac:dyDescent="0.25">
      <c r="A41" s="31"/>
      <c r="B41" s="32"/>
      <c r="C41" s="28"/>
      <c r="D41" s="32"/>
      <c r="E41" s="32"/>
    </row>
    <row r="42" spans="1:13" ht="16.5" customHeight="1" x14ac:dyDescent="0.25">
      <c r="B42" s="33"/>
      <c r="C42" s="33"/>
      <c r="D42" s="33"/>
      <c r="E42" s="34"/>
    </row>
    <row r="44" spans="1:13" ht="16.5" customHeight="1" x14ac:dyDescent="0.25">
      <c r="B44" s="35"/>
      <c r="C44" s="35"/>
      <c r="D44" s="35"/>
      <c r="E44" s="36"/>
    </row>
    <row r="45" spans="1:13" ht="16.5" customHeight="1" x14ac:dyDescent="0.25">
      <c r="B45" s="35"/>
      <c r="C45" s="35"/>
      <c r="D45" s="35"/>
      <c r="E45" s="36"/>
    </row>
    <row r="46" spans="1:13" ht="16.5" customHeight="1" x14ac:dyDescent="0.25">
      <c r="B46" s="35"/>
      <c r="C46" s="35"/>
      <c r="D46" s="35"/>
      <c r="E46" s="36"/>
    </row>
    <row r="47" spans="1:13" ht="16.5" customHeight="1" x14ac:dyDescent="0.25">
      <c r="B47" s="35"/>
      <c r="C47" s="35"/>
      <c r="D47" s="35"/>
      <c r="E47" s="36"/>
    </row>
    <row r="48" spans="1:13" ht="16.5" customHeight="1" x14ac:dyDescent="0.25">
      <c r="B48" s="35"/>
      <c r="C48" s="35"/>
      <c r="D48" s="35"/>
      <c r="E48" s="36"/>
    </row>
    <row r="49" spans="1:5" ht="16.5" customHeight="1" x14ac:dyDescent="0.25">
      <c r="B49" s="35"/>
      <c r="C49" s="35"/>
      <c r="D49" s="35"/>
      <c r="E49" s="36"/>
    </row>
    <row r="50" spans="1:5" ht="16.5" customHeight="1" x14ac:dyDescent="0.25">
      <c r="B50" s="35"/>
      <c r="C50" s="35"/>
      <c r="D50" s="35"/>
      <c r="E50" s="36"/>
    </row>
    <row r="52" spans="1:5" ht="16.5" customHeight="1" x14ac:dyDescent="0.25">
      <c r="A52" s="25"/>
      <c r="B52" s="26"/>
      <c r="C52" s="26"/>
      <c r="D52" s="26"/>
      <c r="E52" s="26"/>
    </row>
    <row r="54" spans="1:5" ht="16.5" customHeight="1" x14ac:dyDescent="0.25">
      <c r="A54" s="31"/>
    </row>
    <row r="55" spans="1:5" ht="16.5" customHeight="1" x14ac:dyDescent="0.25">
      <c r="B55" s="35"/>
      <c r="C55" s="35"/>
      <c r="D55" s="35"/>
      <c r="E55" s="36"/>
    </row>
    <row r="57" spans="1:5" ht="16.5" customHeight="1" x14ac:dyDescent="0.25">
      <c r="A57" s="25"/>
      <c r="B57" s="26"/>
      <c r="C57" s="26"/>
      <c r="D57" s="26"/>
      <c r="E57" s="26"/>
    </row>
    <row r="59" spans="1:5" ht="16.5" customHeight="1" x14ac:dyDescent="0.25">
      <c r="A59" s="31"/>
    </row>
    <row r="60" spans="1:5" ht="16.5" customHeight="1" x14ac:dyDescent="0.25">
      <c r="A60" s="31"/>
    </row>
    <row r="61" spans="1:5" ht="16.5" customHeight="1" x14ac:dyDescent="0.25">
      <c r="B61" s="35"/>
      <c r="C61" s="35"/>
      <c r="D61" s="35"/>
      <c r="E61" s="36"/>
    </row>
    <row r="62" spans="1:5" ht="16.5" customHeight="1" x14ac:dyDescent="0.25">
      <c r="B62" s="35"/>
      <c r="C62" s="35"/>
      <c r="D62" s="35"/>
      <c r="E62" s="36"/>
    </row>
    <row r="63" spans="1:5" ht="16.5" customHeight="1" x14ac:dyDescent="0.25">
      <c r="B63" s="35"/>
      <c r="C63" s="35"/>
      <c r="D63" s="35"/>
      <c r="E63" s="36"/>
    </row>
    <row r="64" spans="1:5" ht="16.5" customHeight="1" x14ac:dyDescent="0.25">
      <c r="B64" s="35"/>
      <c r="C64" s="35"/>
      <c r="D64" s="35"/>
      <c r="E64" s="36"/>
    </row>
    <row r="65" spans="1:5" ht="16.5" customHeight="1" x14ac:dyDescent="0.25">
      <c r="B65" s="35"/>
      <c r="C65" s="35"/>
      <c r="D65" s="35"/>
      <c r="E65" s="36"/>
    </row>
    <row r="67" spans="1:5" ht="16.5" customHeight="1" x14ac:dyDescent="0.25">
      <c r="A67" s="25"/>
      <c r="B67" s="26"/>
      <c r="C67" s="26"/>
      <c r="D67" s="26"/>
      <c r="E67" s="26"/>
    </row>
    <row r="70" spans="1:5" ht="16.5" customHeight="1" x14ac:dyDescent="0.25">
      <c r="A70" s="25"/>
      <c r="B70" s="26"/>
      <c r="C70" s="26"/>
      <c r="D70" s="26"/>
      <c r="E70" s="26"/>
    </row>
    <row r="72" spans="1:5" ht="16.5" customHeight="1" x14ac:dyDescent="0.25">
      <c r="C72" s="37"/>
      <c r="D72" s="37"/>
      <c r="E72" s="37"/>
    </row>
  </sheetData>
  <mergeCells count="13">
    <mergeCell ref="A22:C22"/>
    <mergeCell ref="A2:O2"/>
    <mergeCell ref="A3:O3"/>
    <mergeCell ref="A4:O4"/>
    <mergeCell ref="A5:O5"/>
    <mergeCell ref="A20:B20"/>
    <mergeCell ref="A38:E38"/>
    <mergeCell ref="C28:E28"/>
    <mergeCell ref="G28:I28"/>
    <mergeCell ref="K28:M28"/>
    <mergeCell ref="A35:E35"/>
    <mergeCell ref="A36:E36"/>
    <mergeCell ref="A37:E3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O74"/>
  <sheetViews>
    <sheetView view="pageBreakPreview" zoomScaleNormal="100" zoomScaleSheetLayoutView="100" workbookViewId="0">
      <selection activeCell="A3" sqref="A3:O3"/>
    </sheetView>
  </sheetViews>
  <sheetFormatPr baseColWidth="10" defaultColWidth="11.42578125" defaultRowHeight="16.5" customHeight="1" x14ac:dyDescent="0.25"/>
  <cols>
    <col min="1" max="1" width="38.7109375" style="1" bestFit="1" customWidth="1"/>
    <col min="2" max="2" width="11.140625" style="37" bestFit="1" customWidth="1"/>
    <col min="3" max="5" width="15.7109375" style="1" customWidth="1"/>
    <col min="6" max="6" width="5.7109375" style="1" customWidth="1"/>
    <col min="7" max="8" width="15.7109375" style="1" customWidth="1"/>
    <col min="9" max="9" width="11.42578125" style="1" customWidth="1"/>
    <col min="10" max="10" width="9.5703125" style="1" bestFit="1" customWidth="1"/>
    <col min="11" max="13" width="11.5703125" style="1" bestFit="1" customWidth="1"/>
    <col min="14" max="14" width="14.42578125" style="1" bestFit="1" customWidth="1"/>
    <col min="15" max="15" width="11.5703125" style="1" bestFit="1" customWidth="1"/>
    <col min="16" max="16384" width="11.42578125" style="1"/>
  </cols>
  <sheetData>
    <row r="2" spans="1:15" ht="16.5" customHeight="1" x14ac:dyDescent="0.25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6.5" customHeight="1" x14ac:dyDescent="0.25">
      <c r="A4" s="69" t="s">
        <v>31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6.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6.5" customHeight="1" x14ac:dyDescent="0.25">
      <c r="I6" s="42">
        <v>0.04</v>
      </c>
    </row>
    <row r="7" spans="1:15" s="3" customFormat="1" ht="26.25" thickBot="1" x14ac:dyDescent="0.3">
      <c r="A7" s="2" t="s">
        <v>1</v>
      </c>
      <c r="B7" s="44" t="s">
        <v>2</v>
      </c>
      <c r="C7" s="2" t="s">
        <v>3</v>
      </c>
      <c r="D7" s="2" t="s">
        <v>4</v>
      </c>
      <c r="E7" s="2" t="s">
        <v>5</v>
      </c>
      <c r="F7" s="45" t="s">
        <v>6</v>
      </c>
      <c r="G7" s="46" t="s">
        <v>7</v>
      </c>
      <c r="H7" s="2" t="s">
        <v>8</v>
      </c>
      <c r="I7" s="2" t="s">
        <v>9</v>
      </c>
      <c r="J7" s="2" t="s">
        <v>26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27</v>
      </c>
    </row>
    <row r="8" spans="1:15" ht="16.5" customHeight="1" thickTop="1" x14ac:dyDescent="0.25">
      <c r="A8" s="4"/>
      <c r="B8" s="38"/>
      <c r="C8" s="9"/>
      <c r="D8" s="10"/>
      <c r="E8" s="6"/>
      <c r="F8" s="11"/>
      <c r="G8" s="6"/>
      <c r="H8" s="6"/>
      <c r="I8" s="6"/>
      <c r="J8" s="6"/>
      <c r="K8" s="6"/>
      <c r="M8" s="6"/>
      <c r="N8" s="6"/>
      <c r="O8" s="6"/>
    </row>
    <row r="9" spans="1:15" ht="16.5" customHeight="1" x14ac:dyDescent="0.25">
      <c r="A9" s="39"/>
      <c r="B9" s="47" t="s">
        <v>30</v>
      </c>
      <c r="C9" s="9">
        <v>42485</v>
      </c>
      <c r="D9" s="10">
        <v>33597</v>
      </c>
      <c r="E9" s="6">
        <f>'2017.'!M9</f>
        <v>18179.699000000001</v>
      </c>
      <c r="F9" s="43">
        <v>2.8000000000000001E-2</v>
      </c>
      <c r="G9" s="6">
        <f t="shared" ref="G9:G18" si="0">D9*F9+D9</f>
        <v>34537.716</v>
      </c>
      <c r="H9" s="6">
        <f>E9*F9+E9</f>
        <v>18688.730572</v>
      </c>
      <c r="I9" s="6">
        <v>0</v>
      </c>
      <c r="J9" s="6">
        <f>+'2017.'!O9</f>
        <v>17</v>
      </c>
      <c r="K9" s="6">
        <v>12</v>
      </c>
      <c r="L9" s="6">
        <f>IFERROR(ROUND((G9-H9-I9)/J9*K9-1,0),0)</f>
        <v>11187</v>
      </c>
      <c r="M9" s="6">
        <f t="shared" ref="M9:M19" si="1">H9+L9</f>
        <v>29875.730572</v>
      </c>
      <c r="N9" s="6">
        <f t="shared" ref="N9:N19" si="2">G9-I9-M9</f>
        <v>4661.985428</v>
      </c>
      <c r="O9" s="6">
        <f t="shared" ref="O9" si="3">+J9-K9</f>
        <v>5</v>
      </c>
    </row>
    <row r="10" spans="1:15" ht="16.5" customHeight="1" x14ac:dyDescent="0.25">
      <c r="A10" s="39"/>
      <c r="B10" s="47"/>
      <c r="C10" s="9">
        <v>42481</v>
      </c>
      <c r="D10" s="10">
        <v>83950</v>
      </c>
      <c r="E10" s="6">
        <f>'2017.'!M10</f>
        <v>45430.123999999996</v>
      </c>
      <c r="F10" s="43">
        <v>2.8000000000000001E-2</v>
      </c>
      <c r="G10" s="6">
        <f t="shared" si="0"/>
        <v>86300.6</v>
      </c>
      <c r="H10" s="6">
        <f>E10*F10+E10</f>
        <v>46702.167471999994</v>
      </c>
      <c r="I10" s="6">
        <v>0</v>
      </c>
      <c r="J10" s="6">
        <f>+'2017.'!O10</f>
        <v>17</v>
      </c>
      <c r="K10" s="6">
        <v>12</v>
      </c>
      <c r="L10" s="6">
        <f>IFERROR(ROUND((G10-H10-I10)/J10*K10-1,0),0)</f>
        <v>27951</v>
      </c>
      <c r="M10" s="6">
        <f t="shared" si="1"/>
        <v>74653.167472000001</v>
      </c>
      <c r="N10" s="6">
        <f t="shared" si="2"/>
        <v>11647.432528000005</v>
      </c>
      <c r="O10" s="6">
        <f>+J10-K10</f>
        <v>5</v>
      </c>
    </row>
    <row r="11" spans="1:15" ht="16.5" customHeight="1" x14ac:dyDescent="0.25">
      <c r="A11" s="39"/>
      <c r="B11" s="47"/>
      <c r="C11" s="9">
        <v>42385</v>
      </c>
      <c r="D11" s="10">
        <v>99128</v>
      </c>
      <c r="E11" s="6">
        <f>'2017.'!M11</f>
        <v>67828</v>
      </c>
      <c r="F11" s="43">
        <v>2.8000000000000001E-2</v>
      </c>
      <c r="G11" s="6">
        <f t="shared" si="0"/>
        <v>101903.584</v>
      </c>
      <c r="H11" s="6">
        <f>E11*F11+E11</f>
        <v>69727.183999999994</v>
      </c>
      <c r="I11" s="6">
        <v>0</v>
      </c>
      <c r="J11" s="6">
        <f>+'2017.'!O11</f>
        <v>12</v>
      </c>
      <c r="K11" s="6">
        <v>12</v>
      </c>
      <c r="L11" s="51">
        <f>+G11</f>
        <v>101903.584</v>
      </c>
      <c r="M11" s="6">
        <f t="shared" si="1"/>
        <v>171630.76799999998</v>
      </c>
      <c r="N11" s="6">
        <v>2168</v>
      </c>
      <c r="O11" s="6">
        <f t="shared" ref="O11:O16" si="4">+J11-K11</f>
        <v>0</v>
      </c>
    </row>
    <row r="12" spans="1:15" ht="16.5" customHeight="1" x14ac:dyDescent="0.25">
      <c r="A12" s="39"/>
      <c r="B12" s="47"/>
      <c r="C12" s="9">
        <v>42456</v>
      </c>
      <c r="D12" s="10">
        <v>252092</v>
      </c>
      <c r="E12" s="6">
        <f>'2017.'!M12</f>
        <v>150881.15</v>
      </c>
      <c r="F12" s="43">
        <v>2.8000000000000001E-2</v>
      </c>
      <c r="G12" s="6">
        <f t="shared" si="0"/>
        <v>259150.576</v>
      </c>
      <c r="H12" s="6">
        <f t="shared" ref="H12:H17" si="5">E12*F12+E12</f>
        <v>155105.8222</v>
      </c>
      <c r="I12" s="6">
        <v>0</v>
      </c>
      <c r="J12" s="6">
        <f>+'2017.'!O12</f>
        <v>15</v>
      </c>
      <c r="K12" s="6">
        <v>12</v>
      </c>
      <c r="L12" s="51">
        <f>+G12</f>
        <v>259150.576</v>
      </c>
      <c r="M12" s="6">
        <f t="shared" si="1"/>
        <v>414256.3982</v>
      </c>
      <c r="N12" s="6">
        <v>5326</v>
      </c>
      <c r="O12" s="6">
        <f>+J12-K12</f>
        <v>3</v>
      </c>
    </row>
    <row r="13" spans="1:15" ht="16.5" customHeight="1" x14ac:dyDescent="0.25">
      <c r="A13" s="39"/>
      <c r="B13" s="47"/>
      <c r="C13" s="9">
        <v>42618</v>
      </c>
      <c r="D13" s="10">
        <v>265557</v>
      </c>
      <c r="E13" s="6">
        <f>'2017.'!M13</f>
        <v>120810.859</v>
      </c>
      <c r="F13" s="43">
        <v>2.8000000000000001E-2</v>
      </c>
      <c r="G13" s="6">
        <f t="shared" si="0"/>
        <v>272992.59600000002</v>
      </c>
      <c r="H13" s="6">
        <f t="shared" si="5"/>
        <v>124193.563052</v>
      </c>
      <c r="I13" s="6">
        <v>0</v>
      </c>
      <c r="J13" s="6">
        <f>+'2017.'!O13</f>
        <v>20</v>
      </c>
      <c r="K13" s="6">
        <v>12</v>
      </c>
      <c r="L13" s="6">
        <f t="shared" ref="L13:L14" si="6">IFERROR(ROUND((G13-H13-I13)/J13*K13-1,0),0)</f>
        <v>89278</v>
      </c>
      <c r="M13" s="6">
        <f t="shared" si="1"/>
        <v>213471.56305200001</v>
      </c>
      <c r="N13" s="6">
        <f t="shared" si="2"/>
        <v>59521.032948000007</v>
      </c>
      <c r="O13" s="6">
        <f>+J13-K13</f>
        <v>8</v>
      </c>
    </row>
    <row r="14" spans="1:15" ht="16.5" customHeight="1" x14ac:dyDescent="0.25">
      <c r="A14" s="39"/>
      <c r="B14" s="47"/>
      <c r="C14" s="9"/>
      <c r="D14" s="10"/>
      <c r="E14" s="6"/>
      <c r="F14" s="11"/>
      <c r="G14" s="6">
        <f t="shared" si="0"/>
        <v>0</v>
      </c>
      <c r="H14" s="6">
        <f>E14*F14+E14</f>
        <v>0</v>
      </c>
      <c r="I14" s="6">
        <v>0</v>
      </c>
      <c r="J14" s="6"/>
      <c r="K14" s="6"/>
      <c r="L14" s="6">
        <f t="shared" si="6"/>
        <v>0</v>
      </c>
      <c r="M14" s="6">
        <f t="shared" si="1"/>
        <v>0</v>
      </c>
      <c r="N14" s="6">
        <f t="shared" si="2"/>
        <v>0</v>
      </c>
      <c r="O14" s="6">
        <f>+J14-K14</f>
        <v>0</v>
      </c>
    </row>
    <row r="15" spans="1:15" ht="16.5" customHeight="1" x14ac:dyDescent="0.25">
      <c r="A15" s="49"/>
      <c r="B15" s="47"/>
      <c r="C15" s="9"/>
      <c r="D15" s="6"/>
      <c r="E15" s="6"/>
      <c r="F15" s="43"/>
      <c r="G15" s="6">
        <f t="shared" si="0"/>
        <v>0</v>
      </c>
      <c r="H15" s="6">
        <f t="shared" si="5"/>
        <v>0</v>
      </c>
      <c r="I15" s="6">
        <v>0</v>
      </c>
      <c r="J15" s="6"/>
      <c r="K15" s="6"/>
      <c r="L15" s="6">
        <f>IFERROR(ROUND((G15-H15-I15)/J15*K15-1,0),0)</f>
        <v>0</v>
      </c>
      <c r="M15" s="6">
        <f t="shared" si="1"/>
        <v>0</v>
      </c>
      <c r="N15" s="6">
        <f t="shared" si="2"/>
        <v>0</v>
      </c>
      <c r="O15" s="6">
        <f t="shared" si="4"/>
        <v>0</v>
      </c>
    </row>
    <row r="16" spans="1:15" ht="16.5" customHeight="1" x14ac:dyDescent="0.25">
      <c r="A16" s="39"/>
      <c r="B16" s="47"/>
      <c r="C16" s="9"/>
      <c r="D16" s="6"/>
      <c r="E16" s="6"/>
      <c r="F16" s="43"/>
      <c r="G16" s="6">
        <f t="shared" si="0"/>
        <v>0</v>
      </c>
      <c r="H16" s="6">
        <f t="shared" si="5"/>
        <v>0</v>
      </c>
      <c r="I16" s="6">
        <v>0</v>
      </c>
      <c r="J16" s="6"/>
      <c r="K16" s="6"/>
      <c r="L16" s="6">
        <f>IFERROR(ROUND((G16-H16-I16)/J16*K16-1,0),0)</f>
        <v>0</v>
      </c>
      <c r="M16" s="6">
        <f t="shared" si="1"/>
        <v>0</v>
      </c>
      <c r="N16" s="6">
        <f t="shared" si="2"/>
        <v>0</v>
      </c>
      <c r="O16" s="6">
        <f t="shared" si="4"/>
        <v>0</v>
      </c>
    </row>
    <row r="17" spans="1:15" ht="16.5" customHeight="1" x14ac:dyDescent="0.25">
      <c r="A17" s="39"/>
      <c r="B17" s="47"/>
      <c r="C17" s="9"/>
      <c r="D17" s="10"/>
      <c r="E17" s="6"/>
      <c r="F17" s="11"/>
      <c r="G17" s="6">
        <f t="shared" si="0"/>
        <v>0</v>
      </c>
      <c r="H17" s="6">
        <f t="shared" si="5"/>
        <v>0</v>
      </c>
      <c r="I17" s="6">
        <v>0</v>
      </c>
      <c r="J17" s="6"/>
      <c r="K17" s="6"/>
      <c r="L17" s="6">
        <f>IFERROR(ROUND((G17-H17-I17)/J17*K17-1,0),0)</f>
        <v>0</v>
      </c>
      <c r="M17" s="6">
        <f t="shared" si="1"/>
        <v>0</v>
      </c>
      <c r="N17" s="6">
        <f t="shared" si="2"/>
        <v>0</v>
      </c>
      <c r="O17" s="6">
        <f>J17-K17</f>
        <v>0</v>
      </c>
    </row>
    <row r="18" spans="1:15" ht="16.5" customHeight="1" x14ac:dyDescent="0.25">
      <c r="A18" s="39"/>
      <c r="B18" s="47"/>
      <c r="C18" s="9"/>
      <c r="D18" s="10"/>
      <c r="E18" s="6"/>
      <c r="F18" s="11"/>
      <c r="G18" s="6">
        <f t="shared" si="0"/>
        <v>0</v>
      </c>
      <c r="H18" s="6">
        <f>E18*F18+E18</f>
        <v>0</v>
      </c>
      <c r="I18" s="6">
        <v>0</v>
      </c>
      <c r="J18" s="6"/>
      <c r="K18" s="6"/>
      <c r="L18" s="6">
        <f t="shared" ref="L18" si="7">IFERROR(ROUND((G18-H18-I18)/J18*K18-1,0),0)</f>
        <v>0</v>
      </c>
      <c r="M18" s="6">
        <f t="shared" si="1"/>
        <v>0</v>
      </c>
      <c r="N18" s="6">
        <f t="shared" si="2"/>
        <v>0</v>
      </c>
      <c r="O18" s="6">
        <f t="shared" ref="O18" si="8">J18-K18</f>
        <v>0</v>
      </c>
    </row>
    <row r="19" spans="1:15" ht="16.5" customHeight="1" x14ac:dyDescent="0.25">
      <c r="A19" s="39"/>
      <c r="B19" s="47"/>
      <c r="C19" s="9"/>
      <c r="D19" s="48"/>
      <c r="E19" s="6"/>
      <c r="F19" s="11"/>
      <c r="G19" s="6"/>
      <c r="H19" s="6">
        <f t="shared" ref="H19:H20" si="9">E19*F19+E19</f>
        <v>0</v>
      </c>
      <c r="I19" s="6">
        <v>0</v>
      </c>
      <c r="J19" s="6"/>
      <c r="K19" s="6"/>
      <c r="L19" s="6">
        <f>IFERROR(ROUND((G19-H19-I19)/J19*K19-1,0),0)</f>
        <v>0</v>
      </c>
      <c r="M19" s="6">
        <f t="shared" si="1"/>
        <v>0</v>
      </c>
      <c r="N19" s="6">
        <f t="shared" si="2"/>
        <v>0</v>
      </c>
      <c r="O19" s="6">
        <f>J19-K19</f>
        <v>0</v>
      </c>
    </row>
    <row r="20" spans="1:15" ht="16.5" customHeight="1" x14ac:dyDescent="0.25">
      <c r="A20" s="39"/>
      <c r="B20" s="47"/>
      <c r="C20" s="9"/>
      <c r="D20" s="10"/>
      <c r="E20" s="6"/>
      <c r="F20" s="11"/>
      <c r="G20" s="6"/>
      <c r="H20" s="6">
        <f t="shared" si="9"/>
        <v>0</v>
      </c>
      <c r="I20" s="6">
        <v>0</v>
      </c>
      <c r="J20" s="6"/>
      <c r="K20" s="6"/>
      <c r="L20" s="6">
        <f>IFERROR(ROUND((G20-H20-I20)/J20*K20-1,0),0)</f>
        <v>0</v>
      </c>
      <c r="M20" s="6">
        <f t="shared" ref="M20" si="10">H20+L20</f>
        <v>0</v>
      </c>
      <c r="N20" s="6">
        <f t="shared" ref="N20" si="11">G20-I20-M20</f>
        <v>0</v>
      </c>
      <c r="O20" s="6">
        <f>J20-K20</f>
        <v>0</v>
      </c>
    </row>
    <row r="21" spans="1:15" ht="16.5" customHeight="1" x14ac:dyDescent="0.25">
      <c r="A21" s="12"/>
      <c r="B21" s="40"/>
      <c r="C21" s="13"/>
      <c r="D21" s="10"/>
      <c r="E21" s="6"/>
      <c r="F21" s="11"/>
      <c r="G21" s="6"/>
      <c r="H21" s="6"/>
      <c r="I21" s="6"/>
      <c r="J21" s="14"/>
      <c r="K21" s="6"/>
      <c r="L21" s="6"/>
      <c r="M21" s="6"/>
      <c r="N21" s="6"/>
      <c r="O21" s="6"/>
    </row>
    <row r="22" spans="1:15" s="3" customFormat="1" ht="16.5" customHeight="1" x14ac:dyDescent="0.25">
      <c r="A22" s="70" t="s">
        <v>21</v>
      </c>
      <c r="B22" s="70"/>
      <c r="C22" s="14"/>
      <c r="D22" s="15">
        <f>SUM(D9:D21)</f>
        <v>734324</v>
      </c>
      <c r="E22" s="15">
        <f>SUM(E9:E21)</f>
        <v>403129.83199999999</v>
      </c>
      <c r="F22" s="15"/>
      <c r="G22" s="15">
        <f>SUM(G9:G21)</f>
        <v>754885.07200000004</v>
      </c>
      <c r="H22" s="15">
        <f>SUM(H9:H21)</f>
        <v>414417.46729599999</v>
      </c>
      <c r="I22" s="15">
        <f>SUM(I9:I21)</f>
        <v>0</v>
      </c>
      <c r="J22" s="15"/>
      <c r="K22" s="15"/>
      <c r="L22" s="15">
        <f>SUM(L9:L21)</f>
        <v>489470.16000000003</v>
      </c>
      <c r="M22" s="15">
        <f>SUM(M9:M21)</f>
        <v>903887.62729600002</v>
      </c>
      <c r="N22" s="15">
        <f>SUM(N9:N21)</f>
        <v>83324.450904000012</v>
      </c>
      <c r="O22" s="16"/>
    </row>
    <row r="23" spans="1:15" s="3" customFormat="1" ht="16.5" customHeight="1" x14ac:dyDescent="0.25">
      <c r="A23" s="12"/>
      <c r="B23" s="40"/>
      <c r="C23" s="14"/>
      <c r="D23" s="10"/>
      <c r="E23" s="10"/>
      <c r="F23" s="17"/>
      <c r="G23" s="18"/>
      <c r="H23" s="12"/>
      <c r="I23" s="12"/>
      <c r="J23" s="12"/>
      <c r="K23" s="12"/>
      <c r="L23" s="12"/>
      <c r="M23" s="12"/>
      <c r="N23" s="12"/>
      <c r="O23" s="12"/>
    </row>
    <row r="24" spans="1:15" s="3" customFormat="1" ht="26.25" thickBot="1" x14ac:dyDescent="0.3">
      <c r="A24" s="68" t="s">
        <v>14</v>
      </c>
      <c r="B24" s="68"/>
      <c r="C24" s="68"/>
      <c r="D24" s="2" t="s">
        <v>4</v>
      </c>
      <c r="E24" s="2" t="s">
        <v>5</v>
      </c>
      <c r="F24" s="45"/>
      <c r="G24" s="46" t="s">
        <v>7</v>
      </c>
      <c r="H24" s="2" t="s">
        <v>8</v>
      </c>
      <c r="I24" s="2" t="s">
        <v>9</v>
      </c>
      <c r="J24" s="2" t="s">
        <v>15</v>
      </c>
      <c r="K24" s="2" t="s">
        <v>16</v>
      </c>
      <c r="L24" s="2" t="s">
        <v>11</v>
      </c>
      <c r="M24" s="2" t="s">
        <v>12</v>
      </c>
      <c r="N24" s="2" t="s">
        <v>13</v>
      </c>
      <c r="O24" s="2"/>
    </row>
    <row r="25" spans="1:15" ht="16.5" customHeight="1" thickTop="1" x14ac:dyDescent="0.25">
      <c r="A25" s="12"/>
      <c r="B25" s="40"/>
      <c r="C25" s="14"/>
      <c r="D25" s="10"/>
      <c r="E25" s="10"/>
      <c r="F25" s="17"/>
      <c r="G25" s="18"/>
      <c r="H25" s="12"/>
      <c r="I25" s="12"/>
      <c r="J25" s="12"/>
      <c r="K25" s="12"/>
      <c r="L25" s="12"/>
      <c r="M25" s="12"/>
      <c r="N25" s="12"/>
      <c r="O25" s="12"/>
    </row>
    <row r="26" spans="1:15" ht="16.5" customHeight="1" x14ac:dyDescent="0.25">
      <c r="A26" s="12"/>
      <c r="B26" s="41"/>
      <c r="C26" s="19"/>
      <c r="D26" s="10">
        <f>D22</f>
        <v>734324</v>
      </c>
      <c r="E26" s="10">
        <f>E22</f>
        <v>403129.83199999999</v>
      </c>
      <c r="F26" s="10"/>
      <c r="G26" s="10">
        <f>G22</f>
        <v>754885.07200000004</v>
      </c>
      <c r="H26" s="10">
        <f>H22</f>
        <v>414417.46729599999</v>
      </c>
      <c r="I26" s="10">
        <f>I22</f>
        <v>0</v>
      </c>
      <c r="J26" s="6">
        <f>G26-D26</f>
        <v>20561.072000000044</v>
      </c>
      <c r="K26" s="6">
        <f t="shared" ref="K26" si="12">H26-E26</f>
        <v>11287.635295999993</v>
      </c>
      <c r="L26" s="10">
        <f>L22</f>
        <v>489470.16000000003</v>
      </c>
      <c r="M26" s="10">
        <f>M22</f>
        <v>903887.62729600002</v>
      </c>
      <c r="N26" s="10">
        <f>N22</f>
        <v>83324.450904000012</v>
      </c>
      <c r="O26" s="12"/>
    </row>
    <row r="27" spans="1:15" ht="16.5" customHeight="1" x14ac:dyDescent="0.25">
      <c r="A27" s="12"/>
      <c r="B27" s="40"/>
      <c r="C27" s="14"/>
      <c r="D27" s="10"/>
      <c r="E27" s="10"/>
      <c r="F27" s="17"/>
      <c r="G27" s="18"/>
      <c r="H27" s="18"/>
      <c r="I27" s="12"/>
      <c r="J27" s="12"/>
      <c r="K27" s="12"/>
      <c r="L27" s="18"/>
      <c r="M27" s="18"/>
      <c r="N27" s="18"/>
      <c r="O27" s="12"/>
    </row>
    <row r="28" spans="1:15" ht="16.5" customHeight="1" x14ac:dyDescent="0.25">
      <c r="A28" s="12"/>
      <c r="B28" s="40"/>
      <c r="C28" s="14"/>
      <c r="D28" s="15">
        <f>SUM(D26:D27)</f>
        <v>734324</v>
      </c>
      <c r="E28" s="15">
        <f>SUM(E26:E27)</f>
        <v>403129.83199999999</v>
      </c>
      <c r="F28" s="15"/>
      <c r="G28" s="15">
        <f t="shared" ref="G28:N28" si="13">SUM(G26:G27)</f>
        <v>754885.07200000004</v>
      </c>
      <c r="H28" s="15">
        <f t="shared" si="13"/>
        <v>414417.46729599999</v>
      </c>
      <c r="I28" s="15">
        <f t="shared" si="13"/>
        <v>0</v>
      </c>
      <c r="J28" s="15">
        <f t="shared" si="13"/>
        <v>20561.072000000044</v>
      </c>
      <c r="K28" s="15">
        <f t="shared" si="13"/>
        <v>11287.635295999993</v>
      </c>
      <c r="L28" s="15">
        <f t="shared" si="13"/>
        <v>489470.16000000003</v>
      </c>
      <c r="M28" s="15">
        <f t="shared" si="13"/>
        <v>903887.62729600002</v>
      </c>
      <c r="N28" s="15">
        <f t="shared" si="13"/>
        <v>83324.450904000012</v>
      </c>
      <c r="O28" s="8"/>
    </row>
    <row r="29" spans="1:15" ht="16.5" customHeight="1" x14ac:dyDescent="0.25">
      <c r="A29" s="12"/>
      <c r="B29" s="40"/>
      <c r="C29" s="14"/>
      <c r="D29" s="10"/>
      <c r="E29" s="10"/>
      <c r="F29" s="17"/>
      <c r="G29" s="18"/>
      <c r="H29" s="12"/>
      <c r="I29" s="12"/>
      <c r="J29" s="12"/>
      <c r="K29" s="12"/>
      <c r="L29" s="12"/>
      <c r="M29" s="12"/>
      <c r="N29" s="12"/>
      <c r="O29" s="12"/>
    </row>
    <row r="30" spans="1:15" ht="16.5" customHeight="1" thickBot="1" x14ac:dyDescent="0.3">
      <c r="A30" s="12"/>
      <c r="B30" s="40"/>
      <c r="C30" s="67" t="s">
        <v>22</v>
      </c>
      <c r="D30" s="67"/>
      <c r="E30" s="67"/>
      <c r="F30" s="17"/>
      <c r="G30" s="67" t="s">
        <v>23</v>
      </c>
      <c r="H30" s="67"/>
      <c r="I30" s="67"/>
      <c r="J30" s="12"/>
      <c r="K30" s="67" t="s">
        <v>25</v>
      </c>
      <c r="L30" s="67"/>
      <c r="M30" s="67"/>
      <c r="N30" s="12"/>
      <c r="O30" s="12"/>
    </row>
    <row r="31" spans="1:15" ht="16.5" customHeight="1" thickTop="1" x14ac:dyDescent="0.25">
      <c r="A31" s="12"/>
      <c r="B31" s="40"/>
      <c r="C31" s="20"/>
      <c r="D31" s="20"/>
      <c r="E31" s="20"/>
      <c r="F31" s="17"/>
      <c r="G31" s="20"/>
      <c r="H31" s="20"/>
      <c r="I31" s="20"/>
      <c r="J31" s="12"/>
      <c r="K31" s="20"/>
      <c r="L31" s="20"/>
      <c r="M31" s="20"/>
      <c r="N31" s="12"/>
      <c r="O31" s="12"/>
    </row>
    <row r="32" spans="1:15" ht="16.5" customHeight="1" x14ac:dyDescent="0.25">
      <c r="A32" s="12"/>
      <c r="B32" s="40"/>
      <c r="C32" s="21" t="s">
        <v>24</v>
      </c>
      <c r="D32" s="10">
        <f>L28</f>
        <v>489470.16000000003</v>
      </c>
      <c r="E32" s="10"/>
      <c r="F32" s="17"/>
      <c r="G32" s="21" t="s">
        <v>29</v>
      </c>
      <c r="H32" s="10">
        <f>G26-D26</f>
        <v>20561.072000000044</v>
      </c>
      <c r="I32" s="10"/>
      <c r="J32" s="12"/>
      <c r="K32" s="21" t="s">
        <v>17</v>
      </c>
      <c r="L32" s="10">
        <f>H28-E28</f>
        <v>11287.635295999993</v>
      </c>
      <c r="M32" s="10"/>
      <c r="N32" s="12"/>
      <c r="O32" s="12"/>
    </row>
    <row r="33" spans="1:15" ht="16.5" customHeight="1" x14ac:dyDescent="0.25">
      <c r="A33" s="12"/>
      <c r="B33" s="40"/>
      <c r="C33" s="12" t="s">
        <v>28</v>
      </c>
      <c r="D33" s="10"/>
      <c r="E33" s="10">
        <f>L26</f>
        <v>489470.16000000003</v>
      </c>
      <c r="F33" s="17"/>
      <c r="G33" s="12" t="s">
        <v>18</v>
      </c>
      <c r="H33" s="22"/>
      <c r="I33" s="10">
        <f>G28-D28</f>
        <v>20561.072000000044</v>
      </c>
      <c r="J33" s="12"/>
      <c r="K33" s="12" t="s">
        <v>28</v>
      </c>
      <c r="L33" s="10"/>
      <c r="M33" s="10">
        <f>H26-E26</f>
        <v>11287.635295999993</v>
      </c>
      <c r="N33" s="12"/>
      <c r="O33" s="12"/>
    </row>
    <row r="34" spans="1:15" ht="16.5" customHeight="1" thickBot="1" x14ac:dyDescent="0.3">
      <c r="A34" s="12"/>
      <c r="B34" s="40"/>
      <c r="C34" s="23"/>
      <c r="D34" s="24"/>
      <c r="E34" s="24"/>
      <c r="F34" s="17"/>
      <c r="G34" s="23"/>
      <c r="H34" s="24"/>
      <c r="I34" s="24"/>
      <c r="J34" s="12"/>
      <c r="K34" s="23"/>
      <c r="L34" s="24"/>
      <c r="M34" s="24"/>
      <c r="N34" s="12"/>
      <c r="O34" s="12"/>
    </row>
    <row r="35" spans="1:15" ht="16.5" customHeight="1" thickTop="1" x14ac:dyDescent="0.25">
      <c r="A35" s="25"/>
      <c r="B35" s="26"/>
      <c r="C35" s="26"/>
      <c r="D35" s="26">
        <f>SUM(D31:D34)</f>
        <v>489470.16000000003</v>
      </c>
      <c r="E35" s="26">
        <f>SUM(E31:E34)</f>
        <v>489470.16000000003</v>
      </c>
      <c r="G35" s="26"/>
      <c r="H35" s="26">
        <f>SUM(H31:H34)</f>
        <v>20561.072000000044</v>
      </c>
      <c r="I35" s="26">
        <f>SUM(I31:I34)</f>
        <v>20561.072000000044</v>
      </c>
      <c r="K35" s="26"/>
      <c r="L35" s="26"/>
      <c r="M35" s="26"/>
    </row>
    <row r="37" spans="1:15" ht="16.5" customHeight="1" x14ac:dyDescent="0.25">
      <c r="A37" s="66"/>
      <c r="B37" s="66"/>
      <c r="C37" s="66"/>
      <c r="D37" s="66"/>
      <c r="E37" s="66"/>
    </row>
    <row r="38" spans="1:15" ht="16.5" customHeight="1" x14ac:dyDescent="0.25">
      <c r="A38" s="66"/>
      <c r="B38" s="66"/>
      <c r="C38" s="66"/>
      <c r="D38" s="66"/>
      <c r="E38" s="66"/>
    </row>
    <row r="39" spans="1:15" ht="16.5" customHeight="1" x14ac:dyDescent="0.25">
      <c r="A39" s="66"/>
      <c r="B39" s="66"/>
      <c r="C39" s="66"/>
      <c r="D39" s="66"/>
      <c r="E39" s="66"/>
    </row>
    <row r="40" spans="1:15" ht="16.5" customHeight="1" x14ac:dyDescent="0.25">
      <c r="A40" s="66"/>
      <c r="B40" s="66"/>
      <c r="C40" s="66"/>
      <c r="D40" s="66"/>
      <c r="E40" s="66"/>
    </row>
    <row r="42" spans="1:15" ht="16.5" customHeight="1" x14ac:dyDescent="0.25">
      <c r="B42" s="27"/>
      <c r="C42" s="28"/>
      <c r="D42" s="29"/>
      <c r="E42" s="30"/>
    </row>
    <row r="43" spans="1:15" ht="16.5" customHeight="1" x14ac:dyDescent="0.25">
      <c r="A43" s="31"/>
      <c r="B43" s="32"/>
      <c r="C43" s="28"/>
      <c r="D43" s="32"/>
      <c r="E43" s="32"/>
    </row>
    <row r="44" spans="1:15" ht="16.5" customHeight="1" x14ac:dyDescent="0.25">
      <c r="B44" s="33"/>
      <c r="C44" s="33"/>
      <c r="D44" s="33"/>
      <c r="E44" s="34"/>
    </row>
    <row r="46" spans="1:15" ht="16.5" customHeight="1" x14ac:dyDescent="0.25">
      <c r="B46" s="35"/>
      <c r="C46" s="35"/>
      <c r="D46" s="35"/>
      <c r="E46" s="36"/>
    </row>
    <row r="47" spans="1:15" ht="16.5" customHeight="1" x14ac:dyDescent="0.25">
      <c r="B47" s="35"/>
      <c r="C47" s="35"/>
      <c r="D47" s="35"/>
      <c r="E47" s="36"/>
    </row>
    <row r="48" spans="1:15" ht="16.5" customHeight="1" x14ac:dyDescent="0.25">
      <c r="B48" s="35"/>
      <c r="C48" s="35"/>
      <c r="D48" s="35"/>
      <c r="E48" s="36"/>
    </row>
    <row r="49" spans="1:5" ht="16.5" customHeight="1" x14ac:dyDescent="0.25">
      <c r="B49" s="35"/>
      <c r="C49" s="35"/>
      <c r="D49" s="35"/>
      <c r="E49" s="36"/>
    </row>
    <row r="50" spans="1:5" ht="16.5" customHeight="1" x14ac:dyDescent="0.25">
      <c r="B50" s="35"/>
      <c r="C50" s="35"/>
      <c r="D50" s="35"/>
      <c r="E50" s="36"/>
    </row>
    <row r="51" spans="1:5" ht="16.5" customHeight="1" x14ac:dyDescent="0.25">
      <c r="B51" s="35"/>
      <c r="C51" s="35"/>
      <c r="D51" s="35"/>
      <c r="E51" s="36"/>
    </row>
    <row r="52" spans="1:5" ht="16.5" customHeight="1" x14ac:dyDescent="0.25">
      <c r="B52" s="35"/>
      <c r="C52" s="35"/>
      <c r="D52" s="35"/>
      <c r="E52" s="36"/>
    </row>
    <row r="54" spans="1:5" ht="16.5" customHeight="1" x14ac:dyDescent="0.25">
      <c r="A54" s="25"/>
      <c r="B54" s="26"/>
      <c r="C54" s="26"/>
      <c r="D54" s="26"/>
      <c r="E54" s="26"/>
    </row>
    <row r="56" spans="1:5" ht="16.5" customHeight="1" x14ac:dyDescent="0.25">
      <c r="A56" s="31"/>
    </row>
    <row r="57" spans="1:5" ht="16.5" customHeight="1" x14ac:dyDescent="0.25">
      <c r="B57" s="35"/>
      <c r="C57" s="35"/>
      <c r="D57" s="35"/>
      <c r="E57" s="36"/>
    </row>
    <row r="59" spans="1:5" ht="16.5" customHeight="1" x14ac:dyDescent="0.25">
      <c r="A59" s="25"/>
      <c r="B59" s="26"/>
      <c r="C59" s="26"/>
      <c r="D59" s="26"/>
      <c r="E59" s="26"/>
    </row>
    <row r="61" spans="1:5" ht="16.5" customHeight="1" x14ac:dyDescent="0.25">
      <c r="A61" s="31"/>
    </row>
    <row r="62" spans="1:5" ht="16.5" customHeight="1" x14ac:dyDescent="0.25">
      <c r="A62" s="31"/>
    </row>
    <row r="63" spans="1:5" ht="16.5" customHeight="1" x14ac:dyDescent="0.25">
      <c r="B63" s="35"/>
      <c r="C63" s="35"/>
      <c r="D63" s="35"/>
      <c r="E63" s="36"/>
    </row>
    <row r="64" spans="1:5" ht="16.5" customHeight="1" x14ac:dyDescent="0.25">
      <c r="B64" s="35"/>
      <c r="C64" s="35"/>
      <c r="D64" s="35"/>
      <c r="E64" s="36"/>
    </row>
    <row r="65" spans="1:5" ht="16.5" customHeight="1" x14ac:dyDescent="0.25">
      <c r="B65" s="35"/>
      <c r="C65" s="35"/>
      <c r="D65" s="35"/>
      <c r="E65" s="36"/>
    </row>
    <row r="66" spans="1:5" ht="16.5" customHeight="1" x14ac:dyDescent="0.25">
      <c r="B66" s="35"/>
      <c r="C66" s="35"/>
      <c r="D66" s="35"/>
      <c r="E66" s="36"/>
    </row>
    <row r="67" spans="1:5" ht="16.5" customHeight="1" x14ac:dyDescent="0.25">
      <c r="B67" s="35"/>
      <c r="C67" s="35"/>
      <c r="D67" s="35"/>
      <c r="E67" s="36"/>
    </row>
    <row r="69" spans="1:5" ht="16.5" customHeight="1" x14ac:dyDescent="0.25">
      <c r="A69" s="25"/>
      <c r="B69" s="26"/>
      <c r="C69" s="26"/>
      <c r="D69" s="26"/>
      <c r="E69" s="26"/>
    </row>
    <row r="72" spans="1:5" ht="16.5" customHeight="1" x14ac:dyDescent="0.25">
      <c r="A72" s="25"/>
      <c r="B72" s="26"/>
      <c r="C72" s="26"/>
      <c r="D72" s="26"/>
      <c r="E72" s="26"/>
    </row>
    <row r="74" spans="1:5" ht="16.5" customHeight="1" x14ac:dyDescent="0.25">
      <c r="C74" s="37"/>
      <c r="D74" s="37"/>
      <c r="E74" s="37"/>
    </row>
  </sheetData>
  <mergeCells count="13">
    <mergeCell ref="A24:C24"/>
    <mergeCell ref="A2:O2"/>
    <mergeCell ref="A3:O3"/>
    <mergeCell ref="A4:O4"/>
    <mergeCell ref="A5:O5"/>
    <mergeCell ref="A22:B22"/>
    <mergeCell ref="A40:E40"/>
    <mergeCell ref="C30:E30"/>
    <mergeCell ref="G30:I30"/>
    <mergeCell ref="K30:M30"/>
    <mergeCell ref="A37:E37"/>
    <mergeCell ref="A38:E38"/>
    <mergeCell ref="A39:E3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O74"/>
  <sheetViews>
    <sheetView view="pageBreakPreview" topLeftCell="A19" zoomScale="130" zoomScaleNormal="100" zoomScaleSheetLayoutView="130" workbookViewId="0">
      <selection activeCell="G33" sqref="G33:I33"/>
    </sheetView>
  </sheetViews>
  <sheetFormatPr baseColWidth="10" defaultColWidth="11.42578125" defaultRowHeight="16.5" customHeight="1" x14ac:dyDescent="0.25"/>
  <cols>
    <col min="1" max="1" width="26.5703125" style="1" customWidth="1"/>
    <col min="2" max="2" width="11.140625" style="37" bestFit="1" customWidth="1"/>
    <col min="3" max="5" width="15.7109375" style="1" customWidth="1"/>
    <col min="6" max="6" width="6.5703125" style="1" customWidth="1"/>
    <col min="7" max="7" width="20.28515625" style="1" customWidth="1"/>
    <col min="8" max="8" width="18.140625" style="1" customWidth="1"/>
    <col min="9" max="9" width="15.42578125" style="1" customWidth="1"/>
    <col min="10" max="10" width="13.7109375" style="1" customWidth="1"/>
    <col min="11" max="11" width="28.140625" style="1" customWidth="1"/>
    <col min="12" max="12" width="14.42578125" style="1" bestFit="1" customWidth="1"/>
    <col min="13" max="13" width="11.5703125" style="1" bestFit="1" customWidth="1"/>
    <col min="14" max="14" width="14.42578125" style="1" bestFit="1" customWidth="1"/>
    <col min="15" max="15" width="11.5703125" style="1" bestFit="1" customWidth="1"/>
    <col min="16" max="16384" width="11.42578125" style="1"/>
  </cols>
  <sheetData>
    <row r="1" spans="1:15" ht="16.5" customHeight="1" x14ac:dyDescent="0.25">
      <c r="J1" s="78">
        <f>+J9/12</f>
        <v>15</v>
      </c>
      <c r="K1" s="79" t="s">
        <v>40</v>
      </c>
    </row>
    <row r="2" spans="1:15" ht="16.5" customHeight="1" x14ac:dyDescent="0.25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6.5" customHeight="1" x14ac:dyDescent="0.25">
      <c r="A4" s="69" t="s">
        <v>50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6.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6.5" customHeight="1" x14ac:dyDescent="0.25">
      <c r="C6" s="31"/>
      <c r="D6" s="31" t="s">
        <v>36</v>
      </c>
      <c r="E6" s="31"/>
      <c r="I6" s="42">
        <v>0.04</v>
      </c>
      <c r="L6" s="53">
        <f>+G9/J9*K9</f>
        <v>1838222.2222222222</v>
      </c>
    </row>
    <row r="7" spans="1:15" s="3" customFormat="1" ht="26.25" thickBot="1" x14ac:dyDescent="0.3">
      <c r="A7" s="54" t="s">
        <v>1</v>
      </c>
      <c r="B7" s="61" t="s">
        <v>2</v>
      </c>
      <c r="C7" s="54" t="s">
        <v>3</v>
      </c>
      <c r="D7" s="60" t="s">
        <v>4</v>
      </c>
      <c r="E7" s="54" t="s">
        <v>5</v>
      </c>
      <c r="F7" s="75" t="s">
        <v>6</v>
      </c>
      <c r="G7" s="57" t="s">
        <v>7</v>
      </c>
      <c r="H7" s="54" t="s">
        <v>8</v>
      </c>
      <c r="I7" s="54" t="s">
        <v>9</v>
      </c>
      <c r="J7" s="54" t="s">
        <v>26</v>
      </c>
      <c r="K7" s="54" t="s">
        <v>10</v>
      </c>
      <c r="L7" s="81" t="s">
        <v>11</v>
      </c>
      <c r="M7" s="54" t="s">
        <v>12</v>
      </c>
      <c r="N7" s="60" t="s">
        <v>13</v>
      </c>
      <c r="O7" s="60" t="s">
        <v>27</v>
      </c>
    </row>
    <row r="8" spans="1:15" ht="16.5" customHeight="1" thickTop="1" x14ac:dyDescent="0.25">
      <c r="A8" s="4"/>
      <c r="B8" s="74"/>
      <c r="C8" s="9"/>
      <c r="D8" s="65"/>
      <c r="E8" s="6"/>
      <c r="F8" s="76"/>
      <c r="G8" s="6"/>
      <c r="H8" s="6"/>
      <c r="I8" s="6"/>
      <c r="J8" s="6"/>
      <c r="K8" s="6"/>
      <c r="L8" s="79"/>
      <c r="M8" s="6"/>
      <c r="N8" s="82"/>
      <c r="O8" s="82"/>
    </row>
    <row r="9" spans="1:15" ht="16.5" customHeight="1" x14ac:dyDescent="0.25">
      <c r="A9" s="39"/>
      <c r="B9" s="63" t="s">
        <v>30</v>
      </c>
      <c r="C9" s="64">
        <v>45364</v>
      </c>
      <c r="D9" s="65">
        <v>32000000</v>
      </c>
      <c r="E9" s="6"/>
      <c r="F9" s="77">
        <v>3.4000000000000002E-2</v>
      </c>
      <c r="G9" s="6">
        <f>D9*F9+D9</f>
        <v>33088000</v>
      </c>
      <c r="H9" s="6">
        <f>E9*F9+E9</f>
        <v>0</v>
      </c>
      <c r="I9" s="6">
        <v>0</v>
      </c>
      <c r="J9" s="6">
        <v>180</v>
      </c>
      <c r="K9" s="80">
        <v>10</v>
      </c>
      <c r="L9" s="80">
        <f>IFERROR(ROUND((G9-H9-I9)/J9*K9-1,0),0)</f>
        <v>1838221</v>
      </c>
      <c r="M9" s="6">
        <f>H9+L9</f>
        <v>1838221</v>
      </c>
      <c r="N9" s="82">
        <f>G9-I9-M9</f>
        <v>31249779</v>
      </c>
      <c r="O9" s="82">
        <f>+J9-K9</f>
        <v>170</v>
      </c>
    </row>
    <row r="10" spans="1:15" ht="16.5" customHeight="1" x14ac:dyDescent="0.25">
      <c r="A10" s="39"/>
      <c r="B10" s="47"/>
      <c r="C10" s="9"/>
      <c r="D10" s="10"/>
      <c r="E10" s="6"/>
      <c r="F10" s="43"/>
      <c r="G10" s="6"/>
      <c r="H10" s="6"/>
      <c r="I10" s="6"/>
      <c r="J10" s="6"/>
      <c r="K10" s="6"/>
      <c r="L10" s="6"/>
      <c r="M10" s="80"/>
      <c r="N10" s="6"/>
      <c r="O10" s="6">
        <f>+J10-K10</f>
        <v>0</v>
      </c>
    </row>
    <row r="11" spans="1:15" ht="16.5" customHeight="1" x14ac:dyDescent="0.25">
      <c r="A11" s="39"/>
      <c r="B11" s="47"/>
      <c r="C11" s="9"/>
      <c r="D11" s="10"/>
      <c r="E11" s="6"/>
      <c r="F11" s="43"/>
      <c r="G11" s="6"/>
      <c r="H11" s="6"/>
      <c r="I11" s="6"/>
      <c r="J11" s="6"/>
      <c r="K11" s="6"/>
      <c r="L11" s="6"/>
      <c r="M11" s="6"/>
      <c r="N11" s="6"/>
      <c r="O11" s="6">
        <f t="shared" ref="O11:O16" si="0">+J11-K11</f>
        <v>0</v>
      </c>
    </row>
    <row r="12" spans="1:15" ht="16.5" customHeight="1" x14ac:dyDescent="0.25">
      <c r="A12" s="39"/>
      <c r="B12" s="47"/>
      <c r="C12" s="9"/>
      <c r="D12" s="10"/>
      <c r="E12" s="6"/>
      <c r="F12" s="43"/>
      <c r="G12" s="6"/>
      <c r="H12" s="6"/>
      <c r="I12" s="6"/>
      <c r="J12" s="6"/>
      <c r="K12" s="6"/>
      <c r="L12" s="6"/>
      <c r="M12" s="6"/>
      <c r="N12" s="6"/>
      <c r="O12" s="6">
        <f>+J12-K12</f>
        <v>0</v>
      </c>
    </row>
    <row r="13" spans="1:15" ht="16.5" customHeight="1" x14ac:dyDescent="0.25">
      <c r="A13" s="39"/>
      <c r="B13" s="47"/>
      <c r="C13" s="9"/>
      <c r="D13" s="10"/>
      <c r="E13" s="6"/>
      <c r="F13" s="43"/>
      <c r="G13" s="6"/>
      <c r="H13" s="6"/>
      <c r="I13" s="6"/>
      <c r="J13" s="6"/>
      <c r="K13" s="6"/>
      <c r="L13" s="6"/>
      <c r="M13" s="6"/>
      <c r="N13" s="6"/>
      <c r="O13" s="6">
        <f>+J13-K13</f>
        <v>0</v>
      </c>
    </row>
    <row r="14" spans="1:15" ht="16.5" customHeight="1" x14ac:dyDescent="0.25">
      <c r="A14" s="39"/>
      <c r="B14" s="47"/>
      <c r="C14" s="9"/>
      <c r="D14" s="10"/>
      <c r="E14" s="6"/>
      <c r="F14" s="11"/>
      <c r="G14" s="6">
        <f t="shared" ref="G14:G18" si="1">D14*F14+D14</f>
        <v>0</v>
      </c>
      <c r="H14" s="6">
        <f>E14*F14+E14</f>
        <v>0</v>
      </c>
      <c r="I14" s="6">
        <v>0</v>
      </c>
      <c r="J14" s="6"/>
      <c r="K14" s="6"/>
      <c r="L14" s="6">
        <f t="shared" ref="L14" si="2">IFERROR(ROUND((G14-H14-I14)/J14*K14-1,0),0)</f>
        <v>0</v>
      </c>
      <c r="M14" s="6">
        <f t="shared" ref="M14:M20" si="3">H14+L14</f>
        <v>0</v>
      </c>
      <c r="N14" s="6">
        <f t="shared" ref="N14:N20" si="4">G14-I14-M14</f>
        <v>0</v>
      </c>
      <c r="O14" s="6">
        <f>+J14-K14</f>
        <v>0</v>
      </c>
    </row>
    <row r="15" spans="1:15" ht="16.5" customHeight="1" x14ac:dyDescent="0.25">
      <c r="A15" s="39"/>
      <c r="B15" s="47"/>
      <c r="C15" s="9"/>
      <c r="D15" s="6"/>
      <c r="E15" s="6"/>
      <c r="F15" s="43"/>
      <c r="G15" s="6">
        <f t="shared" si="1"/>
        <v>0</v>
      </c>
      <c r="H15" s="6">
        <f t="shared" ref="H15:H17" si="5">E15*F15+E15</f>
        <v>0</v>
      </c>
      <c r="I15" s="6">
        <v>0</v>
      </c>
      <c r="J15" s="6"/>
      <c r="K15" s="6"/>
      <c r="L15" s="6">
        <f>IFERROR(ROUND((G15-H15-I15)/J15*K15-1,0),0)</f>
        <v>0</v>
      </c>
      <c r="M15" s="6">
        <f t="shared" si="3"/>
        <v>0</v>
      </c>
      <c r="N15" s="6">
        <f t="shared" si="4"/>
        <v>0</v>
      </c>
      <c r="O15" s="6">
        <f t="shared" si="0"/>
        <v>0</v>
      </c>
    </row>
    <row r="16" spans="1:15" ht="16.5" customHeight="1" x14ac:dyDescent="0.25">
      <c r="A16" s="39"/>
      <c r="B16" s="47"/>
      <c r="C16" s="9"/>
      <c r="D16" s="6"/>
      <c r="E16" s="6"/>
      <c r="F16" s="43"/>
      <c r="G16" s="6">
        <f t="shared" si="1"/>
        <v>0</v>
      </c>
      <c r="H16" s="6">
        <f t="shared" si="5"/>
        <v>0</v>
      </c>
      <c r="I16" s="6">
        <v>0</v>
      </c>
      <c r="J16" s="6"/>
      <c r="K16" s="6"/>
      <c r="L16" s="6">
        <f>IFERROR(ROUND((G16-H16-I16)/J16*K16-1,0),0)</f>
        <v>0</v>
      </c>
      <c r="M16" s="6">
        <f t="shared" si="3"/>
        <v>0</v>
      </c>
      <c r="N16" s="6">
        <f t="shared" si="4"/>
        <v>0</v>
      </c>
      <c r="O16" s="6">
        <f t="shared" si="0"/>
        <v>0</v>
      </c>
    </row>
    <row r="17" spans="1:15" ht="16.5" customHeight="1" x14ac:dyDescent="0.25">
      <c r="A17" s="39"/>
      <c r="B17" s="47"/>
      <c r="C17" s="9"/>
      <c r="D17" s="10"/>
      <c r="E17" s="6"/>
      <c r="F17" s="11"/>
      <c r="G17" s="6">
        <f t="shared" si="1"/>
        <v>0</v>
      </c>
      <c r="H17" s="6">
        <f t="shared" si="5"/>
        <v>0</v>
      </c>
      <c r="I17" s="6">
        <v>0</v>
      </c>
      <c r="J17" s="6"/>
      <c r="K17" s="6"/>
      <c r="L17" s="6">
        <f>IFERROR(ROUND((G17-H17-I17)/J17*K17-1,0),0)</f>
        <v>0</v>
      </c>
      <c r="M17" s="6">
        <f t="shared" si="3"/>
        <v>0</v>
      </c>
      <c r="N17" s="6">
        <f t="shared" si="4"/>
        <v>0</v>
      </c>
      <c r="O17" s="6">
        <f>J17-K17</f>
        <v>0</v>
      </c>
    </row>
    <row r="18" spans="1:15" ht="16.5" customHeight="1" x14ac:dyDescent="0.25">
      <c r="A18" s="39"/>
      <c r="B18" s="47"/>
      <c r="C18" s="9"/>
      <c r="D18" s="10"/>
      <c r="E18" s="6"/>
      <c r="F18" s="11"/>
      <c r="G18" s="6">
        <f t="shared" si="1"/>
        <v>0</v>
      </c>
      <c r="H18" s="6">
        <f>E18*F18+E18</f>
        <v>0</v>
      </c>
      <c r="I18" s="6">
        <v>0</v>
      </c>
      <c r="J18" s="6"/>
      <c r="K18" s="6"/>
      <c r="L18" s="6">
        <f t="shared" ref="L18" si="6">IFERROR(ROUND((G18-H18-I18)/J18*K18-1,0),0)</f>
        <v>0</v>
      </c>
      <c r="M18" s="6">
        <f t="shared" si="3"/>
        <v>0</v>
      </c>
      <c r="N18" s="6">
        <f t="shared" si="4"/>
        <v>0</v>
      </c>
      <c r="O18" s="6">
        <f t="shared" ref="O18" si="7">J18-K18</f>
        <v>0</v>
      </c>
    </row>
    <row r="19" spans="1:15" ht="16.5" customHeight="1" x14ac:dyDescent="0.25">
      <c r="A19" s="39"/>
      <c r="B19" s="47"/>
      <c r="C19" s="9"/>
      <c r="D19" s="10"/>
      <c r="E19" s="6"/>
      <c r="F19" s="11"/>
      <c r="G19" s="6"/>
      <c r="H19" s="6">
        <f t="shared" ref="H19:H20" si="8">E19*F19+E19</f>
        <v>0</v>
      </c>
      <c r="I19" s="6">
        <v>0</v>
      </c>
      <c r="J19" s="6"/>
      <c r="K19" s="6"/>
      <c r="L19" s="6">
        <f>IFERROR(ROUND((G19-H19-I19)/J19*K19-1,0),0)</f>
        <v>0</v>
      </c>
      <c r="M19" s="6">
        <f t="shared" si="3"/>
        <v>0</v>
      </c>
      <c r="N19" s="6">
        <f t="shared" si="4"/>
        <v>0</v>
      </c>
      <c r="O19" s="6">
        <f>J19-K19</f>
        <v>0</v>
      </c>
    </row>
    <row r="20" spans="1:15" ht="16.5" customHeight="1" x14ac:dyDescent="0.25">
      <c r="A20" s="39"/>
      <c r="B20" s="47"/>
      <c r="C20" s="9"/>
      <c r="D20" s="10"/>
      <c r="E20" s="6"/>
      <c r="F20" s="11"/>
      <c r="G20" s="6"/>
      <c r="H20" s="6">
        <f t="shared" si="8"/>
        <v>0</v>
      </c>
      <c r="I20" s="6">
        <v>0</v>
      </c>
      <c r="J20" s="6"/>
      <c r="K20" s="6"/>
      <c r="L20" s="6">
        <f>IFERROR(ROUND((G20-H20-I20)/J20*K20-1,0),0)</f>
        <v>0</v>
      </c>
      <c r="M20" s="6">
        <f t="shared" si="3"/>
        <v>0</v>
      </c>
      <c r="N20" s="6">
        <f t="shared" si="4"/>
        <v>0</v>
      </c>
      <c r="O20" s="6">
        <f>J20-K20</f>
        <v>0</v>
      </c>
    </row>
    <row r="21" spans="1:15" ht="16.5" customHeight="1" x14ac:dyDescent="0.25">
      <c r="A21" s="12"/>
      <c r="B21" s="40"/>
      <c r="C21" s="13"/>
      <c r="D21" s="10"/>
      <c r="E21" s="6"/>
      <c r="F21" s="11"/>
      <c r="G21" s="6"/>
      <c r="H21" s="6"/>
      <c r="I21" s="6"/>
      <c r="J21" s="14"/>
      <c r="K21" s="6"/>
      <c r="L21" s="6"/>
      <c r="M21" s="6"/>
      <c r="N21" s="6"/>
      <c r="O21" s="6"/>
    </row>
    <row r="22" spans="1:15" s="3" customFormat="1" ht="16.5" customHeight="1" x14ac:dyDescent="0.25">
      <c r="A22" s="70" t="s">
        <v>21</v>
      </c>
      <c r="B22" s="70"/>
      <c r="C22" s="14"/>
      <c r="D22" s="58">
        <f>SUM(D9:D21)</f>
        <v>32000000</v>
      </c>
      <c r="E22" s="58">
        <f>SUM(E9:E21)</f>
        <v>0</v>
      </c>
      <c r="F22" s="58"/>
      <c r="G22" s="58">
        <f>SUM(G9:G21)</f>
        <v>33088000</v>
      </c>
      <c r="H22" s="58">
        <f>SUM(H9:H21)</f>
        <v>0</v>
      </c>
      <c r="I22" s="58">
        <f>SUM(I9:I21)</f>
        <v>0</v>
      </c>
      <c r="J22" s="58"/>
      <c r="K22" s="58"/>
      <c r="L22" s="58">
        <f>SUM(L9:L21)</f>
        <v>1838221</v>
      </c>
      <c r="M22" s="58">
        <f>SUM(M9:M21)</f>
        <v>1838221</v>
      </c>
      <c r="N22" s="58">
        <f>SUM(N9:N21)</f>
        <v>31249779</v>
      </c>
      <c r="O22" s="59"/>
    </row>
    <row r="23" spans="1:15" s="3" customFormat="1" ht="16.5" customHeight="1" x14ac:dyDescent="0.25">
      <c r="A23" s="12"/>
      <c r="B23" s="40"/>
      <c r="C23" s="14"/>
      <c r="D23" s="10"/>
      <c r="E23" s="10"/>
      <c r="F23" s="17"/>
      <c r="G23" s="18"/>
      <c r="H23" s="12"/>
      <c r="I23" s="12"/>
      <c r="J23" s="12"/>
      <c r="K23" s="12"/>
      <c r="L23" s="12"/>
      <c r="M23" s="12"/>
      <c r="N23" s="12"/>
      <c r="O23" s="12"/>
    </row>
    <row r="24" spans="1:15" s="3" customFormat="1" ht="26.25" thickBot="1" x14ac:dyDescent="0.3">
      <c r="A24" s="71" t="s">
        <v>14</v>
      </c>
      <c r="B24" s="71"/>
      <c r="C24" s="71"/>
      <c r="D24" s="54" t="s">
        <v>4</v>
      </c>
      <c r="E24" s="54" t="s">
        <v>5</v>
      </c>
      <c r="F24" s="56"/>
      <c r="G24" s="57" t="s">
        <v>7</v>
      </c>
      <c r="H24" s="54" t="s">
        <v>8</v>
      </c>
      <c r="I24" s="54" t="s">
        <v>9</v>
      </c>
      <c r="J24" s="54" t="s">
        <v>15</v>
      </c>
      <c r="K24" s="54" t="s">
        <v>16</v>
      </c>
      <c r="L24" s="54" t="s">
        <v>11</v>
      </c>
      <c r="M24" s="54" t="s">
        <v>12</v>
      </c>
      <c r="N24" s="54" t="s">
        <v>13</v>
      </c>
      <c r="O24" s="54"/>
    </row>
    <row r="25" spans="1:15" ht="16.5" customHeight="1" thickTop="1" x14ac:dyDescent="0.25">
      <c r="A25" s="12"/>
      <c r="B25" s="40"/>
      <c r="C25" s="14"/>
      <c r="D25" s="10"/>
      <c r="E25" s="10"/>
      <c r="F25" s="17"/>
      <c r="G25" s="18"/>
      <c r="H25" s="12"/>
      <c r="I25" s="12"/>
      <c r="J25" s="12"/>
      <c r="K25" s="12"/>
      <c r="L25" s="12"/>
      <c r="M25" s="12"/>
      <c r="N25" s="12"/>
      <c r="O25" s="12"/>
    </row>
    <row r="26" spans="1:15" ht="16.5" customHeight="1" x14ac:dyDescent="0.25">
      <c r="A26" s="12"/>
      <c r="B26" s="41"/>
      <c r="C26" s="19"/>
      <c r="D26" s="10">
        <f>D22</f>
        <v>32000000</v>
      </c>
      <c r="E26" s="10">
        <f>E22</f>
        <v>0</v>
      </c>
      <c r="F26" s="10"/>
      <c r="G26" s="10">
        <f>G22</f>
        <v>33088000</v>
      </c>
      <c r="H26" s="10">
        <f>H22</f>
        <v>0</v>
      </c>
      <c r="I26" s="10">
        <f>I22</f>
        <v>0</v>
      </c>
      <c r="J26" s="6">
        <f>G26-D26</f>
        <v>1088000</v>
      </c>
      <c r="K26" s="6">
        <f t="shared" ref="K26" si="9">H26-E26</f>
        <v>0</v>
      </c>
      <c r="L26" s="10">
        <f>L22</f>
        <v>1838221</v>
      </c>
      <c r="M26" s="10">
        <f>M22</f>
        <v>1838221</v>
      </c>
      <c r="N26" s="10">
        <f>N22</f>
        <v>31249779</v>
      </c>
      <c r="O26" s="12"/>
    </row>
    <row r="27" spans="1:15" ht="16.5" customHeight="1" x14ac:dyDescent="0.25">
      <c r="A27" s="12"/>
      <c r="B27" s="40"/>
      <c r="C27" s="14"/>
      <c r="D27" s="10"/>
      <c r="E27" s="10"/>
      <c r="F27" s="17"/>
      <c r="G27" s="18"/>
      <c r="H27" s="18"/>
      <c r="I27" s="12"/>
      <c r="J27" s="12"/>
      <c r="K27" s="12"/>
      <c r="L27" s="18"/>
      <c r="M27" s="18"/>
      <c r="N27" s="18"/>
      <c r="O27" s="12"/>
    </row>
    <row r="28" spans="1:15" ht="16.5" customHeight="1" x14ac:dyDescent="0.25">
      <c r="A28" s="12"/>
      <c r="B28" s="40"/>
      <c r="C28" s="14"/>
      <c r="D28" s="58">
        <f>SUM(D26:D27)</f>
        <v>32000000</v>
      </c>
      <c r="E28" s="58">
        <f>SUM(E26:E27)</f>
        <v>0</v>
      </c>
      <c r="F28" s="58"/>
      <c r="G28" s="58">
        <f t="shared" ref="G28:N28" si="10">SUM(G26:G27)</f>
        <v>33088000</v>
      </c>
      <c r="H28" s="58">
        <f t="shared" si="10"/>
        <v>0</v>
      </c>
      <c r="I28" s="58">
        <f t="shared" si="10"/>
        <v>0</v>
      </c>
      <c r="J28" s="58">
        <f t="shared" si="10"/>
        <v>1088000</v>
      </c>
      <c r="K28" s="58">
        <f t="shared" si="10"/>
        <v>0</v>
      </c>
      <c r="L28" s="58">
        <f t="shared" si="10"/>
        <v>1838221</v>
      </c>
      <c r="M28" s="58">
        <f t="shared" si="10"/>
        <v>1838221</v>
      </c>
      <c r="N28" s="58">
        <f t="shared" si="10"/>
        <v>31249779</v>
      </c>
      <c r="O28" s="8"/>
    </row>
    <row r="29" spans="1:15" ht="16.5" customHeight="1" x14ac:dyDescent="0.25">
      <c r="A29" s="12"/>
      <c r="B29" s="40"/>
      <c r="C29" s="14"/>
      <c r="D29" s="10"/>
      <c r="E29" s="10"/>
      <c r="F29" s="17"/>
      <c r="G29" s="18"/>
      <c r="H29" s="12"/>
      <c r="I29" s="12"/>
      <c r="J29" s="12"/>
      <c r="K29" s="12"/>
      <c r="L29" s="12"/>
      <c r="M29" s="12"/>
      <c r="N29" s="12"/>
      <c r="O29" s="12"/>
    </row>
    <row r="30" spans="1:15" ht="16.5" customHeight="1" thickBot="1" x14ac:dyDescent="0.3">
      <c r="A30" s="12"/>
      <c r="B30" s="40"/>
      <c r="C30" s="67" t="s">
        <v>22</v>
      </c>
      <c r="D30" s="67"/>
      <c r="E30" s="67"/>
      <c r="F30" s="17"/>
      <c r="G30" s="67" t="s">
        <v>23</v>
      </c>
      <c r="H30" s="67"/>
      <c r="I30" s="67"/>
      <c r="J30" s="12"/>
      <c r="K30" s="67" t="s">
        <v>25</v>
      </c>
      <c r="L30" s="67"/>
      <c r="M30" s="67"/>
      <c r="N30" s="12"/>
      <c r="O30" s="12"/>
    </row>
    <row r="31" spans="1:15" ht="16.5" customHeight="1" thickTop="1" x14ac:dyDescent="0.25">
      <c r="A31" s="12"/>
      <c r="B31" s="40"/>
      <c r="C31" s="20"/>
      <c r="D31" s="20"/>
      <c r="E31" s="20"/>
      <c r="F31" s="17"/>
      <c r="G31" s="20"/>
      <c r="H31" s="20"/>
      <c r="I31" s="20"/>
      <c r="J31" s="12"/>
      <c r="K31" s="20"/>
      <c r="L31" s="20"/>
      <c r="M31" s="20"/>
      <c r="N31" s="12"/>
      <c r="O31" s="12"/>
    </row>
    <row r="32" spans="1:15" ht="16.5" customHeight="1" x14ac:dyDescent="0.25">
      <c r="A32" s="12" t="s">
        <v>48</v>
      </c>
      <c r="B32" s="40" t="s">
        <v>37</v>
      </c>
      <c r="C32" s="83" t="s">
        <v>24</v>
      </c>
      <c r="D32" s="65">
        <f>L28</f>
        <v>1838221</v>
      </c>
      <c r="E32" s="10"/>
      <c r="F32" s="17"/>
      <c r="G32" s="83" t="s">
        <v>34</v>
      </c>
      <c r="H32" s="65">
        <f>G26-D26</f>
        <v>1088000</v>
      </c>
      <c r="I32" s="10"/>
      <c r="J32" s="12"/>
      <c r="K32" s="21" t="s">
        <v>17</v>
      </c>
      <c r="L32" s="10">
        <f>H28-E28</f>
        <v>0</v>
      </c>
      <c r="M32" s="10"/>
      <c r="N32" s="12"/>
      <c r="O32" s="12"/>
    </row>
    <row r="33" spans="1:15" ht="16.5" customHeight="1" x14ac:dyDescent="0.25">
      <c r="A33" s="12" t="s">
        <v>49</v>
      </c>
      <c r="B33" s="40"/>
      <c r="C33" s="84" t="s">
        <v>35</v>
      </c>
      <c r="D33" s="65"/>
      <c r="E33" s="65">
        <f>L26</f>
        <v>1838221</v>
      </c>
      <c r="F33" s="17"/>
      <c r="G33" s="84" t="s">
        <v>18</v>
      </c>
      <c r="H33" s="85"/>
      <c r="I33" s="65">
        <f>G28-D28</f>
        <v>1088000</v>
      </c>
      <c r="J33" s="12"/>
      <c r="K33" s="12" t="s">
        <v>28</v>
      </c>
      <c r="L33" s="10"/>
      <c r="M33" s="10">
        <f>H26-E26</f>
        <v>0</v>
      </c>
      <c r="N33" s="12"/>
      <c r="O33" s="12"/>
    </row>
    <row r="34" spans="1:15" ht="16.5" customHeight="1" thickBot="1" x14ac:dyDescent="0.3">
      <c r="A34" s="12"/>
      <c r="B34" s="40"/>
      <c r="C34" s="23"/>
      <c r="D34" s="24"/>
      <c r="E34" s="24"/>
      <c r="F34" s="17"/>
      <c r="G34" s="23"/>
      <c r="H34" s="24"/>
      <c r="I34" s="24"/>
      <c r="J34" s="12"/>
      <c r="K34" s="23"/>
      <c r="L34" s="24"/>
      <c r="M34" s="24"/>
      <c r="N34" s="12"/>
      <c r="O34" s="12"/>
    </row>
    <row r="35" spans="1:15" ht="16.5" customHeight="1" thickTop="1" x14ac:dyDescent="0.25">
      <c r="A35" s="25"/>
      <c r="B35" s="26"/>
      <c r="C35" s="26"/>
      <c r="D35" s="26">
        <f>SUM(D31:D34)</f>
        <v>1838221</v>
      </c>
      <c r="E35" s="26">
        <f>SUM(E31:E34)</f>
        <v>1838221</v>
      </c>
      <c r="G35" s="26"/>
      <c r="H35" s="26">
        <f>SUM(H31:H34)</f>
        <v>1088000</v>
      </c>
      <c r="I35" s="26">
        <f>SUM(I31:I34)</f>
        <v>1088000</v>
      </c>
      <c r="K35" s="26"/>
      <c r="L35" s="26"/>
      <c r="M35" s="26"/>
    </row>
    <row r="37" spans="1:15" ht="16.5" customHeight="1" x14ac:dyDescent="0.25">
      <c r="A37" s="66"/>
      <c r="B37" s="66"/>
      <c r="C37" s="66"/>
      <c r="D37" s="66"/>
      <c r="E37" s="66"/>
    </row>
    <row r="38" spans="1:15" ht="16.5" customHeight="1" x14ac:dyDescent="0.25">
      <c r="B38" s="1"/>
    </row>
    <row r="39" spans="1:15" ht="16.5" customHeight="1" x14ac:dyDescent="0.25">
      <c r="B39" s="1"/>
    </row>
    <row r="40" spans="1:15" ht="16.5" customHeight="1" x14ac:dyDescent="0.25">
      <c r="B40" s="1"/>
    </row>
    <row r="41" spans="1:15" ht="16.5" customHeight="1" x14ac:dyDescent="0.25">
      <c r="B41" s="1"/>
    </row>
    <row r="42" spans="1:15" ht="16.5" customHeight="1" x14ac:dyDescent="0.25">
      <c r="B42" s="27"/>
      <c r="C42" s="28"/>
      <c r="D42" s="29"/>
      <c r="E42" s="30"/>
      <c r="H42" s="52"/>
      <c r="I42" s="52"/>
      <c r="J42" s="52"/>
      <c r="K42" s="52"/>
      <c r="L42" s="52"/>
      <c r="M42" s="52"/>
    </row>
    <row r="43" spans="1:15" ht="16.5" customHeight="1" x14ac:dyDescent="0.25">
      <c r="A43" s="31"/>
      <c r="B43" s="32"/>
      <c r="C43" s="28"/>
      <c r="D43" s="32"/>
      <c r="E43" s="32"/>
      <c r="H43" s="52"/>
      <c r="I43" s="52"/>
      <c r="J43" s="52"/>
      <c r="K43" s="52"/>
      <c r="L43" s="52"/>
      <c r="M43" s="52"/>
    </row>
    <row r="44" spans="1:15" ht="16.5" customHeight="1" x14ac:dyDescent="0.25">
      <c r="B44" s="33"/>
      <c r="C44" s="33"/>
      <c r="D44" s="33"/>
      <c r="E44" s="34"/>
      <c r="H44" s="52"/>
      <c r="I44" s="52"/>
      <c r="J44" s="52"/>
      <c r="K44" s="52"/>
      <c r="L44" s="52"/>
      <c r="M44" s="52"/>
    </row>
    <row r="45" spans="1:15" ht="16.5" customHeight="1" x14ac:dyDescent="0.25">
      <c r="H45" s="52"/>
      <c r="I45" s="52"/>
      <c r="J45" s="52"/>
      <c r="K45" s="52"/>
      <c r="L45" s="52"/>
      <c r="M45" s="52"/>
    </row>
    <row r="46" spans="1:15" ht="16.5" customHeight="1" x14ac:dyDescent="0.25">
      <c r="B46" s="35"/>
      <c r="C46" s="35"/>
      <c r="D46" s="35"/>
      <c r="E46" s="36"/>
    </row>
    <row r="47" spans="1:15" ht="16.5" customHeight="1" x14ac:dyDescent="0.25">
      <c r="B47" s="35"/>
      <c r="C47" s="35"/>
      <c r="D47" s="35"/>
      <c r="E47" s="36"/>
    </row>
    <row r="48" spans="1:15" ht="16.5" customHeight="1" x14ac:dyDescent="0.25">
      <c r="B48" s="35"/>
      <c r="C48" s="35"/>
      <c r="D48" s="35"/>
      <c r="E48" s="36"/>
    </row>
    <row r="49" spans="1:5" ht="16.5" customHeight="1" x14ac:dyDescent="0.25">
      <c r="B49" s="35"/>
      <c r="C49" s="35"/>
      <c r="D49" s="35"/>
      <c r="E49" s="36"/>
    </row>
    <row r="50" spans="1:5" ht="16.5" customHeight="1" x14ac:dyDescent="0.25">
      <c r="B50" s="35"/>
      <c r="C50" s="35"/>
      <c r="D50" s="35"/>
      <c r="E50" s="36"/>
    </row>
    <row r="51" spans="1:5" ht="16.5" customHeight="1" x14ac:dyDescent="0.25">
      <c r="B51" s="35"/>
      <c r="C51" s="35"/>
      <c r="D51" s="35"/>
      <c r="E51" s="36"/>
    </row>
    <row r="52" spans="1:5" ht="16.5" customHeight="1" x14ac:dyDescent="0.25">
      <c r="B52" s="35"/>
      <c r="C52" s="35"/>
      <c r="D52" s="35"/>
      <c r="E52" s="36"/>
    </row>
    <row r="54" spans="1:5" ht="16.5" customHeight="1" x14ac:dyDescent="0.25">
      <c r="A54" s="25"/>
      <c r="B54" s="26"/>
      <c r="C54" s="26"/>
      <c r="D54" s="26"/>
      <c r="E54" s="26"/>
    </row>
    <row r="56" spans="1:5" ht="16.5" customHeight="1" x14ac:dyDescent="0.25">
      <c r="A56" s="31"/>
    </row>
    <row r="57" spans="1:5" ht="16.5" customHeight="1" x14ac:dyDescent="0.25">
      <c r="B57" s="35"/>
      <c r="C57" s="35"/>
      <c r="D57" s="35"/>
      <c r="E57" s="36"/>
    </row>
    <row r="59" spans="1:5" ht="16.5" customHeight="1" x14ac:dyDescent="0.25">
      <c r="A59" s="25"/>
      <c r="B59" s="26"/>
      <c r="C59" s="26"/>
      <c r="D59" s="26"/>
      <c r="E59" s="26"/>
    </row>
    <row r="61" spans="1:5" ht="16.5" customHeight="1" x14ac:dyDescent="0.25">
      <c r="A61" s="31"/>
    </row>
    <row r="62" spans="1:5" ht="16.5" customHeight="1" x14ac:dyDescent="0.25">
      <c r="A62" s="31"/>
    </row>
    <row r="63" spans="1:5" ht="16.5" customHeight="1" x14ac:dyDescent="0.25">
      <c r="B63" s="35"/>
      <c r="C63" s="35"/>
      <c r="D63" s="35"/>
      <c r="E63" s="36"/>
    </row>
    <row r="64" spans="1:5" ht="16.5" customHeight="1" x14ac:dyDescent="0.25">
      <c r="B64" s="35"/>
      <c r="C64" s="35"/>
      <c r="D64" s="35"/>
      <c r="E64" s="36"/>
    </row>
    <row r="65" spans="1:5" ht="16.5" customHeight="1" x14ac:dyDescent="0.25">
      <c r="B65" s="35"/>
      <c r="C65" s="35"/>
      <c r="D65" s="35"/>
      <c r="E65" s="36"/>
    </row>
    <row r="66" spans="1:5" ht="16.5" customHeight="1" x14ac:dyDescent="0.25">
      <c r="B66" s="35"/>
      <c r="C66" s="35"/>
      <c r="D66" s="35"/>
      <c r="E66" s="36"/>
    </row>
    <row r="67" spans="1:5" ht="16.5" customHeight="1" x14ac:dyDescent="0.25">
      <c r="B67" s="35"/>
      <c r="C67" s="35"/>
      <c r="D67" s="35"/>
      <c r="E67" s="36"/>
    </row>
    <row r="69" spans="1:5" ht="16.5" customHeight="1" x14ac:dyDescent="0.25">
      <c r="A69" s="25"/>
      <c r="B69" s="26"/>
      <c r="C69" s="26"/>
      <c r="D69" s="26"/>
      <c r="E69" s="26"/>
    </row>
    <row r="72" spans="1:5" ht="16.5" customHeight="1" x14ac:dyDescent="0.25">
      <c r="A72" s="25"/>
      <c r="B72" s="26"/>
      <c r="C72" s="26"/>
      <c r="D72" s="26"/>
      <c r="E72" s="26"/>
    </row>
    <row r="74" spans="1:5" ht="16.5" customHeight="1" x14ac:dyDescent="0.25">
      <c r="C74" s="37"/>
      <c r="D74" s="37"/>
      <c r="E74" s="37"/>
    </row>
  </sheetData>
  <mergeCells count="10">
    <mergeCell ref="A2:O2"/>
    <mergeCell ref="A3:O3"/>
    <mergeCell ref="A4:O4"/>
    <mergeCell ref="A5:O5"/>
    <mergeCell ref="A22:B22"/>
    <mergeCell ref="C30:E30"/>
    <mergeCell ref="G30:I30"/>
    <mergeCell ref="K30:M30"/>
    <mergeCell ref="A37:E37"/>
    <mergeCell ref="A24:C2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C1B69-0097-4078-856C-51603E230F2E}">
  <sheetPr>
    <tabColor rgb="FFFFFF00"/>
  </sheetPr>
  <dimension ref="A2:O74"/>
  <sheetViews>
    <sheetView tabSelected="1" topLeftCell="A22" zoomScale="130" zoomScaleNormal="130" workbookViewId="0">
      <selection activeCell="H32" sqref="H32"/>
    </sheetView>
  </sheetViews>
  <sheetFormatPr baseColWidth="10" defaultColWidth="11.42578125" defaultRowHeight="13.5" x14ac:dyDescent="0.25"/>
  <cols>
    <col min="1" max="1" width="26.5703125" style="1" customWidth="1"/>
    <col min="2" max="2" width="11.140625" style="37" bestFit="1" customWidth="1"/>
    <col min="3" max="3" width="15.7109375" style="1" customWidth="1"/>
    <col min="4" max="4" width="18.7109375" style="1" customWidth="1"/>
    <col min="5" max="5" width="15.7109375" style="1" customWidth="1"/>
    <col min="6" max="6" width="5.7109375" style="1" customWidth="1"/>
    <col min="7" max="7" width="20.28515625" style="1" customWidth="1"/>
    <col min="8" max="8" width="18.140625" style="1" customWidth="1"/>
    <col min="9" max="9" width="15.42578125" style="1" customWidth="1"/>
    <col min="10" max="10" width="13.7109375" style="1" customWidth="1"/>
    <col min="11" max="11" width="28.140625" style="1" customWidth="1"/>
    <col min="12" max="12" width="14.42578125" style="1" bestFit="1" customWidth="1"/>
    <col min="13" max="13" width="11.5703125" style="1" bestFit="1" customWidth="1"/>
    <col min="14" max="14" width="14.42578125" style="1" bestFit="1" customWidth="1"/>
    <col min="15" max="15" width="11.5703125" style="1" bestFit="1" customWidth="1"/>
    <col min="16" max="16384" width="11.42578125" style="1"/>
  </cols>
  <sheetData>
    <row r="2" spans="1:15" ht="16.5" customHeight="1" x14ac:dyDescent="0.25">
      <c r="A2" s="66" t="s">
        <v>32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6.5" customHeight="1" x14ac:dyDescent="0.25">
      <c r="A4" s="69" t="s">
        <v>50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6.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6.5" customHeight="1" x14ac:dyDescent="0.25">
      <c r="I6" s="42">
        <v>0.04</v>
      </c>
      <c r="L6" s="53">
        <f>+G9/J9*K9</f>
        <v>1777777.7777777778</v>
      </c>
    </row>
    <row r="7" spans="1:15" s="3" customFormat="1" ht="26.25" thickBot="1" x14ac:dyDescent="0.3">
      <c r="A7" s="54" t="s">
        <v>1</v>
      </c>
      <c r="B7" s="55" t="s">
        <v>2</v>
      </c>
      <c r="C7" s="54" t="s">
        <v>3</v>
      </c>
      <c r="D7" s="54" t="s">
        <v>4</v>
      </c>
      <c r="E7" s="54" t="s">
        <v>5</v>
      </c>
      <c r="F7" s="62" t="s">
        <v>6</v>
      </c>
      <c r="G7" s="57" t="s">
        <v>7</v>
      </c>
      <c r="H7" s="54" t="s">
        <v>8</v>
      </c>
      <c r="I7" s="54" t="s">
        <v>9</v>
      </c>
      <c r="J7" s="54" t="s">
        <v>26</v>
      </c>
      <c r="K7" s="54" t="s">
        <v>10</v>
      </c>
      <c r="L7" s="60" t="s">
        <v>11</v>
      </c>
      <c r="M7" s="54" t="s">
        <v>12</v>
      </c>
      <c r="N7" s="60" t="s">
        <v>13</v>
      </c>
      <c r="O7" s="60" t="s">
        <v>27</v>
      </c>
    </row>
    <row r="8" spans="1:15" ht="16.5" customHeight="1" thickTop="1" x14ac:dyDescent="0.25">
      <c r="A8" s="4"/>
      <c r="B8" s="38"/>
      <c r="C8" s="9"/>
      <c r="D8" s="10"/>
      <c r="E8" s="6"/>
      <c r="F8" s="86"/>
      <c r="G8" s="6"/>
      <c r="H8" s="6"/>
      <c r="I8" s="6"/>
      <c r="J8" s="6"/>
      <c r="K8" s="6"/>
      <c r="L8" s="88"/>
      <c r="M8" s="6"/>
      <c r="N8" s="82"/>
      <c r="O8" s="82"/>
    </row>
    <row r="9" spans="1:15" ht="16.5" customHeight="1" x14ac:dyDescent="0.25">
      <c r="A9" s="39"/>
      <c r="B9" s="47" t="s">
        <v>30</v>
      </c>
      <c r="C9" s="64">
        <v>45364</v>
      </c>
      <c r="D9" s="65">
        <v>32000000</v>
      </c>
      <c r="E9" s="6"/>
      <c r="F9" s="87"/>
      <c r="G9" s="6">
        <f>D9*F9+D9</f>
        <v>32000000</v>
      </c>
      <c r="H9" s="6">
        <f>E9*F9+E9</f>
        <v>0</v>
      </c>
      <c r="I9" s="6">
        <v>0</v>
      </c>
      <c r="J9" s="82">
        <v>180</v>
      </c>
      <c r="K9" s="6">
        <v>10</v>
      </c>
      <c r="L9" s="82">
        <f>IFERROR(ROUND((G9-H9-I9)/J9*K9-1,0),0)</f>
        <v>1777777</v>
      </c>
      <c r="M9" s="6">
        <f>H9+L9</f>
        <v>1777777</v>
      </c>
      <c r="N9" s="82">
        <f>G9-I9-M9</f>
        <v>30222223</v>
      </c>
      <c r="O9" s="82">
        <f>+J9-K9</f>
        <v>170</v>
      </c>
    </row>
    <row r="10" spans="1:15" ht="16.5" customHeight="1" x14ac:dyDescent="0.25">
      <c r="A10" s="39"/>
      <c r="B10" s="47"/>
      <c r="C10" s="9"/>
      <c r="D10" s="10"/>
      <c r="E10" s="6"/>
      <c r="F10" s="87"/>
      <c r="G10" s="6"/>
      <c r="H10" s="6"/>
      <c r="I10" s="6"/>
      <c r="J10" s="6"/>
      <c r="K10" s="6"/>
      <c r="L10" s="6"/>
      <c r="M10" s="6"/>
      <c r="N10" s="6"/>
      <c r="O10" s="6">
        <f>+J10-K10</f>
        <v>0</v>
      </c>
    </row>
    <row r="11" spans="1:15" ht="16.5" customHeight="1" x14ac:dyDescent="0.25">
      <c r="A11" s="39"/>
      <c r="B11" s="47"/>
      <c r="C11" s="9"/>
      <c r="D11" s="10"/>
      <c r="E11" s="6"/>
      <c r="F11" s="43"/>
      <c r="G11" s="6"/>
      <c r="H11" s="6"/>
      <c r="I11" s="6"/>
      <c r="J11" s="6"/>
      <c r="K11" s="6"/>
      <c r="L11" s="6"/>
      <c r="M11" s="6"/>
      <c r="N11" s="6"/>
      <c r="O11" s="6">
        <f t="shared" ref="O11:O16" si="0">+J11-K11</f>
        <v>0</v>
      </c>
    </row>
    <row r="12" spans="1:15" ht="16.5" customHeight="1" x14ac:dyDescent="0.25">
      <c r="A12" s="39"/>
      <c r="B12" s="47"/>
      <c r="C12" s="9"/>
      <c r="D12" s="10"/>
      <c r="E12" s="6"/>
      <c r="F12" s="43"/>
      <c r="G12" s="6"/>
      <c r="H12" s="6"/>
      <c r="I12" s="6"/>
      <c r="J12" s="6"/>
      <c r="K12" s="6"/>
      <c r="L12" s="6"/>
      <c r="M12" s="6"/>
      <c r="N12" s="6"/>
      <c r="O12" s="6">
        <f>+J12-K12</f>
        <v>0</v>
      </c>
    </row>
    <row r="13" spans="1:15" ht="16.5" customHeight="1" x14ac:dyDescent="0.25">
      <c r="A13" s="39"/>
      <c r="B13" s="47"/>
      <c r="C13" s="9"/>
      <c r="D13" s="10"/>
      <c r="E13" s="6"/>
      <c r="F13" s="43"/>
      <c r="G13" s="6"/>
      <c r="H13" s="6"/>
      <c r="I13" s="6"/>
      <c r="J13" s="6"/>
      <c r="K13" s="6"/>
      <c r="L13" s="6"/>
      <c r="M13" s="6"/>
      <c r="N13" s="6"/>
      <c r="O13" s="6">
        <f>+J13-K13</f>
        <v>0</v>
      </c>
    </row>
    <row r="14" spans="1:15" ht="16.5" customHeight="1" x14ac:dyDescent="0.25">
      <c r="A14" s="39"/>
      <c r="B14" s="47"/>
      <c r="C14" s="9"/>
      <c r="D14" s="10"/>
      <c r="E14" s="6"/>
      <c r="F14" s="11"/>
      <c r="G14" s="6">
        <f t="shared" ref="G14:G18" si="1">D14*F14+D14</f>
        <v>0</v>
      </c>
      <c r="H14" s="6">
        <f>E14*F14+E14</f>
        <v>0</v>
      </c>
      <c r="I14" s="6">
        <v>0</v>
      </c>
      <c r="J14" s="6"/>
      <c r="K14" s="6"/>
      <c r="L14" s="6">
        <f t="shared" ref="L14" si="2">IFERROR(ROUND((G14-H14-I14)/J14*K14-1,0),0)</f>
        <v>0</v>
      </c>
      <c r="M14" s="6">
        <f t="shared" ref="M14:M20" si="3">H14+L14</f>
        <v>0</v>
      </c>
      <c r="N14" s="6">
        <f t="shared" ref="N14:N20" si="4">G14-I14-M14</f>
        <v>0</v>
      </c>
      <c r="O14" s="6">
        <f>+J14-K14</f>
        <v>0</v>
      </c>
    </row>
    <row r="15" spans="1:15" ht="16.5" customHeight="1" x14ac:dyDescent="0.25">
      <c r="A15" s="39"/>
      <c r="B15" s="47"/>
      <c r="C15" s="9"/>
      <c r="D15" s="6"/>
      <c r="E15" s="6"/>
      <c r="F15" s="43"/>
      <c r="G15" s="6">
        <f t="shared" si="1"/>
        <v>0</v>
      </c>
      <c r="H15" s="6">
        <f t="shared" ref="H15:H17" si="5">E15*F15+E15</f>
        <v>0</v>
      </c>
      <c r="I15" s="6">
        <v>0</v>
      </c>
      <c r="J15" s="6"/>
      <c r="K15" s="6"/>
      <c r="L15" s="6">
        <f>IFERROR(ROUND((G15-H15-I15)/J15*K15-1,0),0)</f>
        <v>0</v>
      </c>
      <c r="M15" s="6">
        <f t="shared" si="3"/>
        <v>0</v>
      </c>
      <c r="N15" s="6">
        <f t="shared" si="4"/>
        <v>0</v>
      </c>
      <c r="O15" s="6">
        <f t="shared" si="0"/>
        <v>0</v>
      </c>
    </row>
    <row r="16" spans="1:15" ht="16.5" customHeight="1" x14ac:dyDescent="0.25">
      <c r="A16" s="39"/>
      <c r="B16" s="47"/>
      <c r="C16" s="9"/>
      <c r="D16" s="6"/>
      <c r="E16" s="6"/>
      <c r="F16" s="43"/>
      <c r="G16" s="6">
        <f t="shared" si="1"/>
        <v>0</v>
      </c>
      <c r="H16" s="6">
        <f t="shared" si="5"/>
        <v>0</v>
      </c>
      <c r="I16" s="6">
        <v>0</v>
      </c>
      <c r="J16" s="6"/>
      <c r="K16" s="6"/>
      <c r="L16" s="6">
        <f>IFERROR(ROUND((G16-H16-I16)/J16*K16-1,0),0)</f>
        <v>0</v>
      </c>
      <c r="M16" s="6">
        <f t="shared" si="3"/>
        <v>0</v>
      </c>
      <c r="N16" s="6">
        <f t="shared" si="4"/>
        <v>0</v>
      </c>
      <c r="O16" s="6">
        <f t="shared" si="0"/>
        <v>0</v>
      </c>
    </row>
    <row r="17" spans="1:15" ht="16.5" customHeight="1" x14ac:dyDescent="0.25">
      <c r="A17" s="39"/>
      <c r="B17" s="47"/>
      <c r="C17" s="9"/>
      <c r="D17" s="10"/>
      <c r="E17" s="6"/>
      <c r="F17" s="11"/>
      <c r="G17" s="6">
        <f t="shared" si="1"/>
        <v>0</v>
      </c>
      <c r="H17" s="6">
        <f t="shared" si="5"/>
        <v>0</v>
      </c>
      <c r="I17" s="6">
        <v>0</v>
      </c>
      <c r="J17" s="6"/>
      <c r="K17" s="6"/>
      <c r="L17" s="6">
        <f>IFERROR(ROUND((G17-H17-I17)/J17*K17-1,0),0)</f>
        <v>0</v>
      </c>
      <c r="M17" s="6">
        <f t="shared" si="3"/>
        <v>0</v>
      </c>
      <c r="N17" s="6">
        <f t="shared" si="4"/>
        <v>0</v>
      </c>
      <c r="O17" s="6">
        <f>J17-K17</f>
        <v>0</v>
      </c>
    </row>
    <row r="18" spans="1:15" ht="16.5" customHeight="1" x14ac:dyDescent="0.25">
      <c r="A18" s="39"/>
      <c r="B18" s="47"/>
      <c r="C18" s="9"/>
      <c r="D18" s="10"/>
      <c r="E18" s="6"/>
      <c r="F18" s="11"/>
      <c r="G18" s="6">
        <f t="shared" si="1"/>
        <v>0</v>
      </c>
      <c r="H18" s="6">
        <f>E18*F18+E18</f>
        <v>0</v>
      </c>
      <c r="I18" s="6">
        <v>0</v>
      </c>
      <c r="J18" s="6"/>
      <c r="K18" s="6"/>
      <c r="L18" s="6">
        <f t="shared" ref="L18" si="6">IFERROR(ROUND((G18-H18-I18)/J18*K18-1,0),0)</f>
        <v>0</v>
      </c>
      <c r="M18" s="6">
        <f t="shared" si="3"/>
        <v>0</v>
      </c>
      <c r="N18" s="6">
        <f t="shared" si="4"/>
        <v>0</v>
      </c>
      <c r="O18" s="6">
        <f t="shared" ref="O18" si="7">J18-K18</f>
        <v>0</v>
      </c>
    </row>
    <row r="19" spans="1:15" ht="16.5" customHeight="1" x14ac:dyDescent="0.25">
      <c r="A19" s="39"/>
      <c r="B19" s="47"/>
      <c r="C19" s="9"/>
      <c r="D19" s="10"/>
      <c r="E19" s="6"/>
      <c r="F19" s="11"/>
      <c r="G19" s="6"/>
      <c r="H19" s="6">
        <f t="shared" ref="H19:H20" si="8">E19*F19+E19</f>
        <v>0</v>
      </c>
      <c r="I19" s="6">
        <v>0</v>
      </c>
      <c r="J19" s="6"/>
      <c r="K19" s="6"/>
      <c r="L19" s="6">
        <f>IFERROR(ROUND((G19-H19-I19)/J19*K19-1,0),0)</f>
        <v>0</v>
      </c>
      <c r="M19" s="6">
        <f t="shared" si="3"/>
        <v>0</v>
      </c>
      <c r="N19" s="6">
        <f t="shared" si="4"/>
        <v>0</v>
      </c>
      <c r="O19" s="6">
        <f>J19-K19</f>
        <v>0</v>
      </c>
    </row>
    <row r="20" spans="1:15" ht="16.5" customHeight="1" x14ac:dyDescent="0.25">
      <c r="A20" s="39"/>
      <c r="B20" s="47"/>
      <c r="C20" s="9"/>
      <c r="D20" s="10"/>
      <c r="E20" s="6"/>
      <c r="F20" s="11"/>
      <c r="G20" s="6"/>
      <c r="H20" s="6">
        <f t="shared" si="8"/>
        <v>0</v>
      </c>
      <c r="I20" s="6">
        <v>0</v>
      </c>
      <c r="J20" s="6"/>
      <c r="K20" s="6"/>
      <c r="L20" s="6">
        <f>IFERROR(ROUND((G20-H20-I20)/J20*K20-1,0),0)</f>
        <v>0</v>
      </c>
      <c r="M20" s="6">
        <f t="shared" si="3"/>
        <v>0</v>
      </c>
      <c r="N20" s="6">
        <f t="shared" si="4"/>
        <v>0</v>
      </c>
      <c r="O20" s="6">
        <f>J20-K20</f>
        <v>0</v>
      </c>
    </row>
    <row r="21" spans="1:15" ht="16.5" customHeight="1" x14ac:dyDescent="0.25">
      <c r="A21" s="12"/>
      <c r="B21" s="40"/>
      <c r="C21" s="13"/>
      <c r="D21" s="10"/>
      <c r="E21" s="6"/>
      <c r="F21" s="11"/>
      <c r="G21" s="6"/>
      <c r="H21" s="6"/>
      <c r="I21" s="6"/>
      <c r="J21" s="14"/>
      <c r="K21" s="6"/>
      <c r="L21" s="6"/>
      <c r="M21" s="6"/>
      <c r="N21" s="6"/>
      <c r="O21" s="6"/>
    </row>
    <row r="22" spans="1:15" s="3" customFormat="1" ht="16.5" customHeight="1" x14ac:dyDescent="0.25">
      <c r="A22" s="70" t="s">
        <v>21</v>
      </c>
      <c r="B22" s="70"/>
      <c r="C22" s="14"/>
      <c r="D22" s="58">
        <f>SUM(D9:D21)</f>
        <v>32000000</v>
      </c>
      <c r="E22" s="58">
        <f>SUM(E9:E21)</f>
        <v>0</v>
      </c>
      <c r="F22" s="58"/>
      <c r="G22" s="58">
        <f>SUM(G9:G21)</f>
        <v>32000000</v>
      </c>
      <c r="H22" s="58">
        <f>SUM(H9:H21)</f>
        <v>0</v>
      </c>
      <c r="I22" s="58">
        <f>SUM(I9:I21)</f>
        <v>0</v>
      </c>
      <c r="J22" s="58"/>
      <c r="K22" s="58"/>
      <c r="L22" s="58">
        <f>SUM(L9:L21)</f>
        <v>1777777</v>
      </c>
      <c r="M22" s="58">
        <f>SUM(M9:M21)</f>
        <v>1777777</v>
      </c>
      <c r="N22" s="58">
        <f>SUM(N9:N21)</f>
        <v>30222223</v>
      </c>
      <c r="O22" s="59"/>
    </row>
    <row r="23" spans="1:15" s="3" customFormat="1" ht="16.5" customHeight="1" x14ac:dyDescent="0.25">
      <c r="A23" s="12"/>
      <c r="B23" s="40"/>
      <c r="C23" s="14"/>
      <c r="D23" s="10"/>
      <c r="E23" s="10"/>
      <c r="F23" s="17"/>
      <c r="G23" s="18"/>
      <c r="H23" s="12"/>
      <c r="I23" s="12"/>
      <c r="J23" s="12"/>
      <c r="K23" s="12"/>
      <c r="L23" s="12"/>
      <c r="M23" s="12"/>
      <c r="N23" s="12"/>
      <c r="O23" s="12"/>
    </row>
    <row r="24" spans="1:15" s="3" customFormat="1" ht="26.25" thickBot="1" x14ac:dyDescent="0.3">
      <c r="A24" s="71" t="s">
        <v>14</v>
      </c>
      <c r="B24" s="71"/>
      <c r="C24" s="71"/>
      <c r="D24" s="54" t="s">
        <v>4</v>
      </c>
      <c r="E24" s="54" t="s">
        <v>5</v>
      </c>
      <c r="F24" s="56"/>
      <c r="G24" s="57" t="s">
        <v>7</v>
      </c>
      <c r="H24" s="54" t="s">
        <v>8</v>
      </c>
      <c r="I24" s="54" t="s">
        <v>9</v>
      </c>
      <c r="J24" s="54" t="s">
        <v>15</v>
      </c>
      <c r="K24" s="54" t="s">
        <v>16</v>
      </c>
      <c r="L24" s="54" t="s">
        <v>11</v>
      </c>
      <c r="M24" s="54" t="s">
        <v>12</v>
      </c>
      <c r="N24" s="54" t="s">
        <v>13</v>
      </c>
      <c r="O24" s="54"/>
    </row>
    <row r="25" spans="1:15" ht="16.5" customHeight="1" thickTop="1" x14ac:dyDescent="0.25">
      <c r="A25" s="12"/>
      <c r="B25" s="40"/>
      <c r="C25" s="14"/>
      <c r="D25" s="10"/>
      <c r="E25" s="10"/>
      <c r="F25" s="17"/>
      <c r="G25" s="18"/>
      <c r="H25" s="12"/>
      <c r="I25" s="12"/>
      <c r="J25" s="12"/>
      <c r="K25" s="12"/>
      <c r="L25" s="12"/>
      <c r="M25" s="12"/>
      <c r="N25" s="12"/>
      <c r="O25" s="12"/>
    </row>
    <row r="26" spans="1:15" ht="16.5" customHeight="1" x14ac:dyDescent="0.25">
      <c r="A26" s="12"/>
      <c r="B26" s="41"/>
      <c r="C26" s="19"/>
      <c r="D26" s="10">
        <f>D22</f>
        <v>32000000</v>
      </c>
      <c r="E26" s="10">
        <f>E22</f>
        <v>0</v>
      </c>
      <c r="F26" s="10"/>
      <c r="G26" s="10">
        <f>G22</f>
        <v>32000000</v>
      </c>
      <c r="H26" s="10">
        <f>H22</f>
        <v>0</v>
      </c>
      <c r="I26" s="10">
        <f>I22</f>
        <v>0</v>
      </c>
      <c r="J26" s="6">
        <f>G26-D26</f>
        <v>0</v>
      </c>
      <c r="K26" s="6">
        <f t="shared" ref="K26" si="9">H26-E26</f>
        <v>0</v>
      </c>
      <c r="L26" s="10">
        <f>L22</f>
        <v>1777777</v>
      </c>
      <c r="M26" s="10">
        <f>M22</f>
        <v>1777777</v>
      </c>
      <c r="N26" s="10">
        <f>N22</f>
        <v>30222223</v>
      </c>
      <c r="O26" s="12"/>
    </row>
    <row r="27" spans="1:15" ht="16.5" customHeight="1" x14ac:dyDescent="0.25">
      <c r="A27" s="12"/>
      <c r="B27" s="40"/>
      <c r="C27" s="14"/>
      <c r="D27" s="10"/>
      <c r="E27" s="10"/>
      <c r="F27" s="17"/>
      <c r="G27" s="18"/>
      <c r="H27" s="18"/>
      <c r="I27" s="12"/>
      <c r="J27" s="12"/>
      <c r="K27" s="12"/>
      <c r="L27" s="18"/>
      <c r="M27" s="18"/>
      <c r="N27" s="18"/>
      <c r="O27" s="12"/>
    </row>
    <row r="28" spans="1:15" ht="16.5" customHeight="1" x14ac:dyDescent="0.25">
      <c r="A28" s="12"/>
      <c r="B28" s="40"/>
      <c r="C28" s="14"/>
      <c r="D28" s="58">
        <f>SUM(D26:D27)</f>
        <v>32000000</v>
      </c>
      <c r="E28" s="58">
        <f>SUM(E26:E27)</f>
        <v>0</v>
      </c>
      <c r="F28" s="58"/>
      <c r="G28" s="58">
        <f t="shared" ref="G28:N28" si="10">SUM(G26:G27)</f>
        <v>32000000</v>
      </c>
      <c r="H28" s="58">
        <f t="shared" si="10"/>
        <v>0</v>
      </c>
      <c r="I28" s="58">
        <f t="shared" si="10"/>
        <v>0</v>
      </c>
      <c r="J28" s="58">
        <f t="shared" si="10"/>
        <v>0</v>
      </c>
      <c r="K28" s="58">
        <f t="shared" si="10"/>
        <v>0</v>
      </c>
      <c r="L28" s="58">
        <f t="shared" si="10"/>
        <v>1777777</v>
      </c>
      <c r="M28" s="58">
        <f t="shared" si="10"/>
        <v>1777777</v>
      </c>
      <c r="N28" s="58">
        <f t="shared" si="10"/>
        <v>30222223</v>
      </c>
      <c r="O28" s="8"/>
    </row>
    <row r="29" spans="1:15" ht="16.5" customHeight="1" x14ac:dyDescent="0.25">
      <c r="A29" s="12"/>
      <c r="B29" s="40"/>
      <c r="C29" s="14"/>
      <c r="D29" s="10"/>
      <c r="E29" s="10"/>
      <c r="F29" s="17"/>
      <c r="G29" s="18"/>
      <c r="H29" s="12"/>
      <c r="I29" s="12"/>
      <c r="J29" s="12"/>
      <c r="K29" s="12"/>
      <c r="L29" s="12"/>
      <c r="M29" s="12"/>
      <c r="N29" s="12"/>
      <c r="O29" s="12"/>
    </row>
    <row r="30" spans="1:15" ht="16.5" customHeight="1" thickBot="1" x14ac:dyDescent="0.3">
      <c r="A30" s="12"/>
      <c r="B30" s="40"/>
      <c r="C30" s="67" t="s">
        <v>22</v>
      </c>
      <c r="D30" s="67"/>
      <c r="E30" s="67"/>
      <c r="F30" s="17"/>
      <c r="G30" s="67" t="s">
        <v>23</v>
      </c>
      <c r="H30" s="67"/>
      <c r="I30" s="67"/>
      <c r="J30" s="12"/>
      <c r="K30" s="67" t="s">
        <v>25</v>
      </c>
      <c r="L30" s="67"/>
      <c r="M30" s="67"/>
      <c r="N30" s="12"/>
      <c r="O30" s="12"/>
    </row>
    <row r="31" spans="1:15" ht="16.5" customHeight="1" thickTop="1" x14ac:dyDescent="0.25">
      <c r="A31" s="12"/>
      <c r="B31" s="40"/>
      <c r="C31" s="20"/>
      <c r="D31" s="20"/>
      <c r="E31" s="20"/>
      <c r="F31" s="17"/>
      <c r="G31" s="20"/>
      <c r="H31" s="20"/>
      <c r="I31" s="20"/>
      <c r="J31" s="12"/>
      <c r="K31" s="20"/>
      <c r="L31" s="20"/>
      <c r="M31" s="20"/>
      <c r="N31" s="12"/>
      <c r="O31" s="12"/>
    </row>
    <row r="32" spans="1:15" ht="16.5" customHeight="1" x14ac:dyDescent="0.25">
      <c r="A32" s="12" t="s">
        <v>41</v>
      </c>
      <c r="B32" s="40" t="s">
        <v>37</v>
      </c>
      <c r="C32" s="83" t="s">
        <v>24</v>
      </c>
      <c r="D32" s="65">
        <f>L28</f>
        <v>1777777</v>
      </c>
      <c r="E32" s="10"/>
      <c r="F32" s="17"/>
      <c r="G32" s="21" t="s">
        <v>34</v>
      </c>
      <c r="H32" s="10">
        <f>G26-D26</f>
        <v>0</v>
      </c>
      <c r="I32" s="10"/>
      <c r="J32" s="12"/>
      <c r="K32" s="21" t="s">
        <v>17</v>
      </c>
      <c r="L32" s="10">
        <f>H28-E28</f>
        <v>0</v>
      </c>
      <c r="M32" s="10"/>
      <c r="N32" s="12"/>
      <c r="O32" s="12"/>
    </row>
    <row r="33" spans="1:15" ht="16.5" customHeight="1" x14ac:dyDescent="0.25">
      <c r="A33" s="12"/>
      <c r="B33" s="40"/>
      <c r="C33" s="84" t="s">
        <v>35</v>
      </c>
      <c r="D33" s="65"/>
      <c r="E33" s="65">
        <f>L26</f>
        <v>1777777</v>
      </c>
      <c r="F33" s="17"/>
      <c r="G33" s="12" t="s">
        <v>18</v>
      </c>
      <c r="H33" s="22"/>
      <c r="I33" s="10">
        <f>G28-D28</f>
        <v>0</v>
      </c>
      <c r="J33" s="12"/>
      <c r="K33" s="12" t="s">
        <v>28</v>
      </c>
      <c r="L33" s="10"/>
      <c r="M33" s="10">
        <f>H26-E26</f>
        <v>0</v>
      </c>
      <c r="N33" s="12"/>
      <c r="O33" s="12"/>
    </row>
    <row r="34" spans="1:15" ht="16.5" customHeight="1" thickBot="1" x14ac:dyDescent="0.3">
      <c r="A34" s="12"/>
      <c r="B34" s="40"/>
      <c r="C34" s="23"/>
      <c r="D34" s="24"/>
      <c r="E34" s="24"/>
      <c r="F34" s="17"/>
      <c r="G34" s="23"/>
      <c r="H34" s="24"/>
      <c r="I34" s="24"/>
      <c r="J34" s="12"/>
      <c r="K34" s="23"/>
      <c r="L34" s="24"/>
      <c r="M34" s="24"/>
      <c r="N34" s="12"/>
      <c r="O34" s="12"/>
    </row>
    <row r="35" spans="1:15" ht="16.5" customHeight="1" thickTop="1" x14ac:dyDescent="0.25">
      <c r="A35" s="25" t="s">
        <v>45</v>
      </c>
      <c r="B35" s="26"/>
      <c r="C35" s="26"/>
      <c r="D35" s="26">
        <f>SUM(D31:D34)</f>
        <v>1777777</v>
      </c>
      <c r="E35" s="26">
        <f>SUM(E31:E34)</f>
        <v>1777777</v>
      </c>
      <c r="G35" s="26"/>
      <c r="H35" s="26">
        <f>SUM(H31:H34)</f>
        <v>0</v>
      </c>
      <c r="I35" s="26">
        <f>SUM(I31:I34)</f>
        <v>0</v>
      </c>
      <c r="K35" s="26"/>
      <c r="L35" s="26"/>
      <c r="M35" s="26"/>
    </row>
    <row r="37" spans="1:15" ht="16.5" customHeight="1" x14ac:dyDescent="0.25">
      <c r="A37" s="66"/>
      <c r="B37" s="66"/>
      <c r="C37" s="66"/>
      <c r="D37" s="66"/>
      <c r="E37" s="66"/>
    </row>
    <row r="38" spans="1:15" ht="16.5" customHeight="1" x14ac:dyDescent="0.25">
      <c r="B38" s="1"/>
      <c r="C38" s="88" t="s">
        <v>46</v>
      </c>
    </row>
    <row r="39" spans="1:15" ht="16.5" customHeight="1" x14ac:dyDescent="0.25">
      <c r="B39" s="1"/>
      <c r="D39" s="88" t="s">
        <v>38</v>
      </c>
      <c r="E39" s="1" t="s">
        <v>47</v>
      </c>
    </row>
    <row r="40" spans="1:15" ht="16.5" customHeight="1" x14ac:dyDescent="0.25">
      <c r="B40" s="1"/>
      <c r="C40" s="88" t="s">
        <v>39</v>
      </c>
      <c r="D40" s="89">
        <f>+D32</f>
        <v>1777777</v>
      </c>
      <c r="E40" s="1" t="s">
        <v>44</v>
      </c>
    </row>
    <row r="41" spans="1:15" ht="16.5" customHeight="1" x14ac:dyDescent="0.25">
      <c r="B41" s="1"/>
    </row>
    <row r="42" spans="1:15" ht="16.5" customHeight="1" x14ac:dyDescent="0.25">
      <c r="B42" s="27"/>
      <c r="C42" s="28"/>
      <c r="D42" s="29"/>
      <c r="E42" s="30"/>
      <c r="H42" s="52"/>
      <c r="I42" s="52"/>
      <c r="J42" s="52"/>
      <c r="K42" s="52"/>
      <c r="L42" s="52"/>
      <c r="M42" s="52"/>
    </row>
    <row r="43" spans="1:15" ht="16.5" customHeight="1" x14ac:dyDescent="0.25">
      <c r="A43" s="31"/>
      <c r="B43" s="32"/>
      <c r="C43" s="28"/>
      <c r="D43" s="32"/>
      <c r="E43" s="32"/>
      <c r="H43" s="52"/>
      <c r="I43" s="52"/>
      <c r="J43" s="52"/>
      <c r="K43" s="52"/>
      <c r="L43" s="52"/>
      <c r="M43" s="52"/>
    </row>
    <row r="44" spans="1:15" ht="16.5" customHeight="1" x14ac:dyDescent="0.25">
      <c r="A44" s="72" t="s">
        <v>42</v>
      </c>
      <c r="B44" s="72"/>
      <c r="C44" s="72"/>
      <c r="D44" s="72"/>
      <c r="E44" s="72"/>
      <c r="F44" s="72"/>
      <c r="G44" s="72"/>
      <c r="H44" s="52"/>
      <c r="I44" s="52"/>
      <c r="J44" s="52"/>
      <c r="K44" s="52"/>
      <c r="L44" s="52"/>
      <c r="M44" s="52"/>
    </row>
    <row r="45" spans="1:15" ht="16.5" customHeight="1" x14ac:dyDescent="0.25">
      <c r="A45" s="73" t="s">
        <v>43</v>
      </c>
      <c r="B45" s="73"/>
      <c r="C45" s="73"/>
      <c r="D45" s="73"/>
      <c r="E45" s="73"/>
      <c r="F45" s="73"/>
      <c r="G45" s="73"/>
      <c r="H45" s="52"/>
      <c r="I45" s="52"/>
      <c r="J45" s="52"/>
      <c r="K45" s="52"/>
      <c r="L45" s="52"/>
      <c r="M45" s="52"/>
    </row>
    <row r="46" spans="1:15" ht="16.5" customHeight="1" x14ac:dyDescent="0.25">
      <c r="B46" s="35"/>
      <c r="C46" s="35"/>
      <c r="D46" s="35"/>
      <c r="E46" s="36"/>
    </row>
    <row r="47" spans="1:15" ht="16.5" customHeight="1" x14ac:dyDescent="0.25">
      <c r="B47" s="35"/>
      <c r="C47" s="35"/>
      <c r="D47" s="35"/>
      <c r="E47" s="36"/>
    </row>
    <row r="48" spans="1:15" ht="16.5" customHeight="1" x14ac:dyDescent="0.25">
      <c r="B48" s="35"/>
      <c r="C48" s="35"/>
      <c r="D48" s="35"/>
      <c r="E48" s="36"/>
    </row>
    <row r="49" spans="1:5" ht="16.5" customHeight="1" x14ac:dyDescent="0.25">
      <c r="B49" s="35"/>
      <c r="C49" s="35"/>
      <c r="D49" s="35"/>
      <c r="E49" s="36"/>
    </row>
    <row r="50" spans="1:5" ht="16.5" customHeight="1" x14ac:dyDescent="0.25">
      <c r="B50" s="35"/>
      <c r="C50" s="35"/>
      <c r="D50" s="35"/>
      <c r="E50" s="36"/>
    </row>
    <row r="51" spans="1:5" ht="16.5" customHeight="1" x14ac:dyDescent="0.25">
      <c r="B51" s="35"/>
      <c r="C51" s="35"/>
      <c r="D51" s="35"/>
      <c r="E51" s="36"/>
    </row>
    <row r="52" spans="1:5" ht="16.5" customHeight="1" x14ac:dyDescent="0.25">
      <c r="B52" s="35"/>
      <c r="C52" s="35"/>
      <c r="D52" s="35"/>
      <c r="E52" s="36"/>
    </row>
    <row r="54" spans="1:5" ht="16.5" customHeight="1" x14ac:dyDescent="0.25">
      <c r="A54" s="25"/>
      <c r="B54" s="26"/>
      <c r="C54" s="26"/>
      <c r="D54" s="26"/>
      <c r="E54" s="26"/>
    </row>
    <row r="56" spans="1:5" ht="16.5" customHeight="1" x14ac:dyDescent="0.25">
      <c r="A56" s="31"/>
    </row>
    <row r="57" spans="1:5" ht="16.5" customHeight="1" x14ac:dyDescent="0.25">
      <c r="B57" s="35"/>
      <c r="C57" s="35"/>
      <c r="D57" s="35"/>
      <c r="E57" s="36"/>
    </row>
    <row r="59" spans="1:5" ht="16.5" customHeight="1" x14ac:dyDescent="0.25">
      <c r="A59" s="25"/>
      <c r="B59" s="26"/>
      <c r="C59" s="26"/>
      <c r="D59" s="26"/>
      <c r="E59" s="26"/>
    </row>
    <row r="61" spans="1:5" ht="16.5" customHeight="1" x14ac:dyDescent="0.25">
      <c r="A61" s="31"/>
    </row>
    <row r="62" spans="1:5" ht="16.5" customHeight="1" x14ac:dyDescent="0.25">
      <c r="A62" s="31"/>
    </row>
    <row r="63" spans="1:5" ht="16.5" customHeight="1" x14ac:dyDescent="0.25">
      <c r="B63" s="35"/>
      <c r="C63" s="35"/>
      <c r="D63" s="35"/>
      <c r="E63" s="36"/>
    </row>
    <row r="64" spans="1:5" ht="16.5" customHeight="1" x14ac:dyDescent="0.25">
      <c r="B64" s="35"/>
      <c r="C64" s="35"/>
      <c r="D64" s="35"/>
      <c r="E64" s="36"/>
    </row>
    <row r="65" spans="1:5" ht="16.5" customHeight="1" x14ac:dyDescent="0.25">
      <c r="B65" s="35"/>
      <c r="C65" s="35"/>
      <c r="D65" s="35"/>
      <c r="E65" s="36"/>
    </row>
    <row r="66" spans="1:5" ht="16.5" customHeight="1" x14ac:dyDescent="0.25">
      <c r="B66" s="35"/>
      <c r="C66" s="35"/>
      <c r="D66" s="35"/>
      <c r="E66" s="36"/>
    </row>
    <row r="67" spans="1:5" ht="16.5" customHeight="1" x14ac:dyDescent="0.25">
      <c r="B67" s="35"/>
      <c r="C67" s="35"/>
      <c r="D67" s="35"/>
      <c r="E67" s="36"/>
    </row>
    <row r="69" spans="1:5" ht="16.5" customHeight="1" x14ac:dyDescent="0.25">
      <c r="A69" s="25"/>
      <c r="B69" s="26"/>
      <c r="C69" s="26"/>
      <c r="D69" s="26"/>
      <c r="E69" s="26"/>
    </row>
    <row r="72" spans="1:5" ht="16.5" customHeight="1" x14ac:dyDescent="0.25">
      <c r="A72" s="25"/>
      <c r="B72" s="26"/>
      <c r="C72" s="26"/>
      <c r="D72" s="26"/>
      <c r="E72" s="26"/>
    </row>
    <row r="74" spans="1:5" ht="16.5" customHeight="1" x14ac:dyDescent="0.25">
      <c r="C74" s="37"/>
      <c r="D74" s="37"/>
      <c r="E74" s="37"/>
    </row>
  </sheetData>
  <mergeCells count="12">
    <mergeCell ref="A24:C24"/>
    <mergeCell ref="A2:O2"/>
    <mergeCell ref="A3:O3"/>
    <mergeCell ref="A4:O4"/>
    <mergeCell ref="A5:O5"/>
    <mergeCell ref="A22:B22"/>
    <mergeCell ref="A44:G44"/>
    <mergeCell ref="A45:G45"/>
    <mergeCell ref="C30:E30"/>
    <mergeCell ref="G30:I30"/>
    <mergeCell ref="K30:M30"/>
    <mergeCell ref="A37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2016.</vt:lpstr>
      <vt:lpstr>2017.</vt:lpstr>
      <vt:lpstr>2018</vt:lpstr>
      <vt:lpstr>PARA 14 A</vt:lpstr>
      <vt:lpstr>PARA 14 D3</vt:lpstr>
      <vt:lpstr>'2016.'!Área_de_impresión</vt:lpstr>
      <vt:lpstr>'2017.'!Área_de_impresión</vt:lpstr>
      <vt:lpstr>'2018'!Área_de_impresión</vt:lpstr>
      <vt:lpstr>'PARA 14 A'!Área_de_impresión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Damko Mauricio Molina Reyes</dc:creator>
  <cp:lastModifiedBy>elias rivera</cp:lastModifiedBy>
  <cp:lastPrinted>2019-07-22T14:46:10Z</cp:lastPrinted>
  <dcterms:created xsi:type="dcterms:W3CDTF">2016-06-13T16:00:08Z</dcterms:created>
  <dcterms:modified xsi:type="dcterms:W3CDTF">2025-03-20T12:33:59Z</dcterms:modified>
</cp:coreProperties>
</file>